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Windows\Desktop\"/>
    </mc:Choice>
  </mc:AlternateContent>
  <bookViews>
    <workbookView xWindow="32760" yWindow="32760" windowWidth="20496" windowHeight="7548" tabRatio="732" firstSheet="1" activeTab="5"/>
  </bookViews>
  <sheets>
    <sheet name="Planilha" sheetId="21" state="hidden" r:id="rId1"/>
    <sheet name="ORÇAMENTO" sheetId="35" r:id="rId2"/>
    <sheet name="Memoria de Calculo" sheetId="30" r:id="rId3"/>
    <sheet name="BDI" sheetId="34" r:id="rId4"/>
    <sheet name="Cronograma" sheetId="22" r:id="rId5"/>
    <sheet name="Composição" sheetId="25" r:id="rId6"/>
    <sheet name="NAO" sheetId="24" state="hidden" r:id="rId7"/>
    <sheet name="NAO 2" sheetId="26" state="hidden" r:id="rId8"/>
  </sheets>
  <externalReferences>
    <externalReference r:id="rId9"/>
  </externalReferences>
  <definedNames>
    <definedName name="_xlnm.Print_Area" localSheetId="3">BDI!$J$7:$S$50</definedName>
    <definedName name="_xlnm.Print_Area" localSheetId="5">Composição!$A$1:$G$15</definedName>
    <definedName name="_xlnm.Print_Area" localSheetId="4">Cronograma!$A$1:$K$21</definedName>
    <definedName name="_xlnm.Print_Area" localSheetId="2">'Memoria de Calculo'!$B$2:$AN$60</definedName>
    <definedName name="_xlnm.Print_Area" localSheetId="1">ORÇAMENTO!$B$2:$AN$68</definedName>
    <definedName name="_xlnm.Print_Area" localSheetId="0">Planilha!$A$1:$AN$67</definedName>
    <definedName name="BDI.Opcao" hidden="1">[1]DADOS!$F$18</definedName>
    <definedName name="BDI.TipoObra" hidden="1">[1]BDI!$A$138:$A$146</definedName>
    <definedName name="DESONERACAO" hidden="1">IF(OR(Import.Desoneracao="DESONERADO",Import.Desoneracao="SIM"),"SIM","NÃO")</definedName>
    <definedName name="Import.Apelido" hidden="1">[1]DADOS!$F$16</definedName>
    <definedName name="Import.CR" hidden="1">[1]DADOS!$F$7</definedName>
    <definedName name="Import.DescLote" hidden="1">[1]DADOS!$F$17</definedName>
    <definedName name="Import.Desoneracao" hidden="1">OFFSET([1]DADOS!$G$18,0,-1)</definedName>
    <definedName name="Import.Município" hidden="1">[1]DADOS!$F$6</definedName>
    <definedName name="Import.Proponente" hidden="1">[1]DADOS!$F$5</definedName>
    <definedName name="Import.RespOrçamento" hidden="1">[1]DADOS!$F$22:$F$24</definedName>
    <definedName name="Import.SICONV" hidden="1">[1]DADOS!$F$8</definedName>
  </definedNames>
  <calcPr calcId="152511"/>
</workbook>
</file>

<file path=xl/calcChain.xml><?xml version="1.0" encoding="utf-8"?>
<calcChain xmlns="http://schemas.openxmlformats.org/spreadsheetml/2006/main">
  <c r="AQ62" i="35" l="1"/>
  <c r="AF58" i="35"/>
  <c r="V57" i="35"/>
  <c r="AI56" i="35"/>
  <c r="AF56" i="35"/>
  <c r="AB56" i="35"/>
  <c r="AI55" i="35"/>
  <c r="AF55" i="35"/>
  <c r="AB55" i="35"/>
  <c r="AF54" i="35"/>
  <c r="AI54" i="35" s="1"/>
  <c r="AB54" i="35"/>
  <c r="AI53" i="35"/>
  <c r="AF53" i="35"/>
  <c r="AB53" i="35"/>
  <c r="AF52" i="35"/>
  <c r="AF51" i="35"/>
  <c r="AI50" i="35"/>
  <c r="AF50" i="35"/>
  <c r="AB50" i="35"/>
  <c r="V50" i="35"/>
  <c r="AF49" i="35"/>
  <c r="AI49" i="35" s="1"/>
  <c r="V49" i="35"/>
  <c r="AB49" i="35" s="1"/>
  <c r="AF48" i="35"/>
  <c r="AI48" i="35" s="1"/>
  <c r="AI52" i="35" s="1"/>
  <c r="AB48" i="35"/>
  <c r="V48" i="35"/>
  <c r="AF47" i="35"/>
  <c r="AI47" i="35" s="1"/>
  <c r="AB47" i="35"/>
  <c r="AF46" i="35"/>
  <c r="AF45" i="35"/>
  <c r="AI45" i="35" s="1"/>
  <c r="AB45" i="35"/>
  <c r="AF44" i="35"/>
  <c r="AI44" i="35" s="1"/>
  <c r="AB44" i="35"/>
  <c r="Y44" i="35"/>
  <c r="AF43" i="35"/>
  <c r="V43" i="35"/>
  <c r="AI43" i="35" s="1"/>
  <c r="AF42" i="35"/>
  <c r="AI42" i="35" s="1"/>
  <c r="AB42" i="35"/>
  <c r="V42" i="35"/>
  <c r="AF41" i="35"/>
  <c r="V41" i="35"/>
  <c r="AI41" i="35" s="1"/>
  <c r="AF40" i="35"/>
  <c r="AI40" i="35" s="1"/>
  <c r="AB40" i="35"/>
  <c r="V40" i="35"/>
  <c r="AF39" i="35"/>
  <c r="AI39" i="35" s="1"/>
  <c r="V39" i="35"/>
  <c r="AB39" i="35" s="1"/>
  <c r="AF38" i="35"/>
  <c r="AI38" i="35" s="1"/>
  <c r="AB38" i="35"/>
  <c r="V38" i="35"/>
  <c r="AF37" i="35"/>
  <c r="AI37" i="35" s="1"/>
  <c r="V37" i="35"/>
  <c r="AB37" i="35" s="1"/>
  <c r="AF36" i="35"/>
  <c r="AI36" i="35" s="1"/>
  <c r="AB36" i="35"/>
  <c r="V36" i="35"/>
  <c r="AF35" i="35"/>
  <c r="AI35" i="35" s="1"/>
  <c r="V35" i="35"/>
  <c r="AB35" i="35" s="1"/>
  <c r="AF34" i="35"/>
  <c r="AI34" i="35" s="1"/>
  <c r="AB34" i="35"/>
  <c r="AF33" i="35"/>
  <c r="AF32" i="35"/>
  <c r="AI32" i="35" s="1"/>
  <c r="AB32" i="35"/>
  <c r="AB33" i="35" s="1"/>
  <c r="V32" i="35"/>
  <c r="AF31" i="35"/>
  <c r="AI31" i="35" s="1"/>
  <c r="AB31" i="35"/>
  <c r="AF30" i="35"/>
  <c r="AI30" i="35" s="1"/>
  <c r="AB30" i="35"/>
  <c r="AF29" i="35"/>
  <c r="AF28" i="35"/>
  <c r="AI28" i="35" s="1"/>
  <c r="AB28" i="35"/>
  <c r="AF27" i="35"/>
  <c r="AI27" i="35" s="1"/>
  <c r="AB27" i="35"/>
  <c r="AF26" i="35"/>
  <c r="AI26" i="35" s="1"/>
  <c r="AB26" i="35"/>
  <c r="AF25" i="35"/>
  <c r="AI25" i="35" s="1"/>
  <c r="V25" i="35"/>
  <c r="AB25" i="35" s="1"/>
  <c r="AI24" i="35"/>
  <c r="AF24" i="35"/>
  <c r="AB24" i="35"/>
  <c r="K131" i="34"/>
  <c r="K130" i="34"/>
  <c r="K130" i="34" a="1"/>
  <c r="K132" i="34" s="1"/>
  <c r="J125" i="34"/>
  <c r="J120" i="34"/>
  <c r="J118" i="34"/>
  <c r="N115" i="34"/>
  <c r="S108" i="34"/>
  <c r="S107" i="34"/>
  <c r="S109" i="34" s="1"/>
  <c r="I132" i="34" s="1"/>
  <c r="R105" i="34"/>
  <c r="J105" i="34"/>
  <c r="R104" i="34"/>
  <c r="J104" i="34"/>
  <c r="R103" i="34"/>
  <c r="J103" i="34"/>
  <c r="R102" i="34"/>
  <c r="J102" i="34"/>
  <c r="R101" i="34"/>
  <c r="J101" i="34"/>
  <c r="K91" i="34"/>
  <c r="K90" i="34" a="1"/>
  <c r="K90" i="34" s="1"/>
  <c r="J85" i="34"/>
  <c r="J80" i="34"/>
  <c r="J78" i="34"/>
  <c r="N75" i="34"/>
  <c r="S68" i="34"/>
  <c r="S67" i="34"/>
  <c r="S69" i="34" s="1"/>
  <c r="R65" i="34"/>
  <c r="J65" i="34"/>
  <c r="R64" i="34"/>
  <c r="J64" i="34"/>
  <c r="R63" i="34"/>
  <c r="J63" i="34"/>
  <c r="R62" i="34"/>
  <c r="J62" i="34"/>
  <c r="R61" i="34"/>
  <c r="J61" i="34"/>
  <c r="K52" i="34"/>
  <c r="K51" i="34"/>
  <c r="K50" i="34"/>
  <c r="K50" i="34" a="1"/>
  <c r="C47" i="34"/>
  <c r="A47" i="34"/>
  <c r="A48" i="34" s="1"/>
  <c r="C46" i="34"/>
  <c r="A46" i="34"/>
  <c r="J45" i="34"/>
  <c r="C45" i="34"/>
  <c r="A45" i="34"/>
  <c r="C44" i="34"/>
  <c r="C43" i="34"/>
  <c r="C42" i="34"/>
  <c r="C41" i="34"/>
  <c r="J40" i="34"/>
  <c r="C40" i="34"/>
  <c r="C39" i="34"/>
  <c r="J38" i="34"/>
  <c r="C38" i="34"/>
  <c r="N35" i="34"/>
  <c r="C34" i="34"/>
  <c r="A34" i="34"/>
  <c r="A35" i="34" s="1"/>
  <c r="C33" i="34"/>
  <c r="A33" i="34"/>
  <c r="C32" i="34"/>
  <c r="S28" i="34"/>
  <c r="S27" i="34"/>
  <c r="A27" i="34"/>
  <c r="A28" i="34" s="1"/>
  <c r="C26" i="34"/>
  <c r="R25" i="34"/>
  <c r="J25" i="34"/>
  <c r="R24" i="34"/>
  <c r="J24" i="34"/>
  <c r="R23" i="34"/>
  <c r="J23" i="34"/>
  <c r="R22" i="34"/>
  <c r="J22" i="34"/>
  <c r="R21" i="34"/>
  <c r="J21" i="34"/>
  <c r="A21" i="34"/>
  <c r="C21" i="34" s="1"/>
  <c r="C20" i="34"/>
  <c r="C16" i="34"/>
  <c r="A16" i="34"/>
  <c r="A17" i="34" s="1"/>
  <c r="C15" i="34"/>
  <c r="A15" i="34"/>
  <c r="C14" i="34"/>
  <c r="C13" i="34"/>
  <c r="C12" i="34"/>
  <c r="C11" i="34"/>
  <c r="C10" i="34"/>
  <c r="C9" i="34"/>
  <c r="J8" i="34"/>
  <c r="C8" i="34"/>
  <c r="N5" i="34"/>
  <c r="L5" i="34"/>
  <c r="J5" i="34"/>
  <c r="A3" i="34"/>
  <c r="A4" i="34" s="1"/>
  <c r="C2" i="34"/>
  <c r="O1" i="34"/>
  <c r="Y44" i="21"/>
  <c r="AB44" i="21" s="1"/>
  <c r="AF44" i="21"/>
  <c r="AI44" i="21" s="1"/>
  <c r="V38" i="30"/>
  <c r="V39" i="30"/>
  <c r="V40" i="21"/>
  <c r="V41" i="30"/>
  <c r="V47" i="30"/>
  <c r="V48" i="30"/>
  <c r="V49" i="30"/>
  <c r="AE8" i="30"/>
  <c r="AF51" i="21"/>
  <c r="V36" i="30"/>
  <c r="AF37" i="21"/>
  <c r="B14" i="22"/>
  <c r="V55" i="30"/>
  <c r="B1" i="25"/>
  <c r="V57" i="21"/>
  <c r="AF58" i="21"/>
  <c r="G8" i="25"/>
  <c r="G7" i="25"/>
  <c r="G4" i="25"/>
  <c r="G3" i="25"/>
  <c r="AF53" i="21"/>
  <c r="AI53" i="21"/>
  <c r="AB53" i="21"/>
  <c r="AF52" i="21"/>
  <c r="V42" i="30"/>
  <c r="V43" i="21" s="1"/>
  <c r="AF43" i="21"/>
  <c r="AB45" i="21"/>
  <c r="AF45" i="21"/>
  <c r="AI45" i="21" s="1"/>
  <c r="V50" i="21"/>
  <c r="AB50" i="21"/>
  <c r="V49" i="21"/>
  <c r="AB49" i="21"/>
  <c r="V48" i="21"/>
  <c r="V42" i="21"/>
  <c r="V39" i="21"/>
  <c r="V34" i="30"/>
  <c r="V35" i="21"/>
  <c r="AB35" i="21" s="1"/>
  <c r="V37" i="30"/>
  <c r="V38" i="21" s="1"/>
  <c r="V35" i="30"/>
  <c r="V36" i="21"/>
  <c r="AB36" i="21" s="1"/>
  <c r="AQ56" i="30"/>
  <c r="V40" i="30"/>
  <c r="V41" i="21"/>
  <c r="V31" i="30"/>
  <c r="V24" i="30"/>
  <c r="AB23" i="30"/>
  <c r="AF42" i="21"/>
  <c r="AF41" i="21"/>
  <c r="V32" i="21"/>
  <c r="AB32" i="21"/>
  <c r="V25" i="21"/>
  <c r="AB25" i="21"/>
  <c r="AB24" i="21"/>
  <c r="AB26" i="21"/>
  <c r="AB27" i="21"/>
  <c r="AB28" i="21"/>
  <c r="AB30" i="21"/>
  <c r="AB31" i="21"/>
  <c r="AB34" i="21"/>
  <c r="AB47" i="21"/>
  <c r="AB54" i="21"/>
  <c r="AB55" i="21"/>
  <c r="AB56" i="21"/>
  <c r="AF24" i="21"/>
  <c r="AI24" i="21" s="1"/>
  <c r="AF25" i="21"/>
  <c r="AF26" i="21"/>
  <c r="AI26" i="21" s="1"/>
  <c r="AF27" i="21"/>
  <c r="AI27" i="21" s="1"/>
  <c r="AF28" i="21"/>
  <c r="AI28" i="21" s="1"/>
  <c r="AF29" i="21"/>
  <c r="AF30" i="21"/>
  <c r="AI30" i="21" s="1"/>
  <c r="AF31" i="21"/>
  <c r="AI31" i="21" s="1"/>
  <c r="AF32" i="21"/>
  <c r="AI32" i="21" s="1"/>
  <c r="AF33" i="21"/>
  <c r="AF34" i="21"/>
  <c r="AI34" i="21" s="1"/>
  <c r="AF35" i="21"/>
  <c r="AF36" i="21"/>
  <c r="AF38" i="21"/>
  <c r="AF39" i="21"/>
  <c r="AF40" i="21"/>
  <c r="AF46" i="21"/>
  <c r="AF47" i="21"/>
  <c r="AI47" i="21" s="1"/>
  <c r="AF48" i="21"/>
  <c r="AF49" i="21"/>
  <c r="AF50" i="21"/>
  <c r="AI50" i="21" s="1"/>
  <c r="AF54" i="21"/>
  <c r="AI54" i="21" s="1"/>
  <c r="AF55" i="21"/>
  <c r="AI55" i="21" s="1"/>
  <c r="AF56" i="21"/>
  <c r="AI56" i="21" s="1"/>
  <c r="AQ62" i="21"/>
  <c r="B12" i="22"/>
  <c r="B10" i="22"/>
  <c r="B8" i="22"/>
  <c r="B6" i="22"/>
  <c r="C4" i="22"/>
  <c r="H4" i="26"/>
  <c r="H5" i="26"/>
  <c r="H6" i="26"/>
  <c r="H7" i="26"/>
  <c r="H8" i="26"/>
  <c r="H9" i="26"/>
  <c r="H10" i="26"/>
  <c r="H11" i="26"/>
  <c r="H12" i="26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3" i="26"/>
  <c r="H2" i="26"/>
  <c r="H1" i="26"/>
  <c r="H30" i="26"/>
  <c r="A30" i="26"/>
  <c r="AB46" i="24"/>
  <c r="AF45" i="24"/>
  <c r="AF49" i="24"/>
  <c r="AI49" i="24"/>
  <c r="AB49" i="24"/>
  <c r="AF48" i="24"/>
  <c r="AI48" i="24"/>
  <c r="AB48" i="24"/>
  <c r="AF47" i="24"/>
  <c r="AI47" i="24"/>
  <c r="AB47" i="24"/>
  <c r="AB43" i="24"/>
  <c r="AB42" i="24"/>
  <c r="AB41" i="24"/>
  <c r="AB40" i="24"/>
  <c r="AB39" i="24"/>
  <c r="AB38" i="24"/>
  <c r="AB37" i="24"/>
  <c r="AB44" i="24"/>
  <c r="AB34" i="24"/>
  <c r="AR33" i="24"/>
  <c r="AB33" i="24"/>
  <c r="AB32" i="24"/>
  <c r="AB35" i="24"/>
  <c r="AB31" i="24"/>
  <c r="AI30" i="24"/>
  <c r="AF30" i="24"/>
  <c r="AB30" i="24"/>
  <c r="O25" i="24"/>
  <c r="L25" i="24"/>
  <c r="AJ18" i="24"/>
  <c r="AF46" i="24"/>
  <c r="AI46" i="24"/>
  <c r="B4" i="22"/>
  <c r="F6" i="22"/>
  <c r="F8" i="22"/>
  <c r="F10" i="22"/>
  <c r="F12" i="22"/>
  <c r="F14" i="22"/>
  <c r="AF31" i="24"/>
  <c r="AI31" i="24"/>
  <c r="AI35" i="24"/>
  <c r="AF39" i="24"/>
  <c r="AI39" i="24"/>
  <c r="AF43" i="24"/>
  <c r="AI43" i="24"/>
  <c r="AF38" i="24"/>
  <c r="AI38" i="24"/>
  <c r="AF42" i="24"/>
  <c r="AI42" i="24"/>
  <c r="AF33" i="24"/>
  <c r="AI33" i="24"/>
  <c r="AF34" i="24"/>
  <c r="AI34" i="24"/>
  <c r="AF37" i="24"/>
  <c r="AI37" i="24"/>
  <c r="AI44" i="24"/>
  <c r="AF41" i="24"/>
  <c r="AI41" i="24"/>
  <c r="AF32" i="24"/>
  <c r="AI32" i="24"/>
  <c r="AF40" i="24"/>
  <c r="AI40" i="24"/>
  <c r="AI50" i="24"/>
  <c r="T51" i="24"/>
  <c r="AQ49" i="24"/>
  <c r="AB50" i="24"/>
  <c r="V37" i="21"/>
  <c r="AB37" i="21" s="1"/>
  <c r="G5" i="25"/>
  <c r="AB29" i="21"/>
  <c r="AI48" i="21"/>
  <c r="AI25" i="21"/>
  <c r="AB33" i="21"/>
  <c r="AB48" i="21"/>
  <c r="AB52" i="21"/>
  <c r="AI49" i="21"/>
  <c r="AQ32" i="30"/>
  <c r="G9" i="25" l="1"/>
  <c r="G10" i="25" s="1"/>
  <c r="Y57" i="35" s="1"/>
  <c r="AB52" i="35"/>
  <c r="AB29" i="35"/>
  <c r="AI46" i="35"/>
  <c r="AQ46" i="35" s="1"/>
  <c r="AQ45" i="35" s="1"/>
  <c r="AI33" i="35"/>
  <c r="AI29" i="35"/>
  <c r="AB41" i="35"/>
  <c r="AB43" i="35"/>
  <c r="S30" i="34"/>
  <c r="S110" i="34"/>
  <c r="S29" i="34"/>
  <c r="A36" i="34"/>
  <c r="C35" i="34"/>
  <c r="A18" i="34"/>
  <c r="C17" i="34"/>
  <c r="A49" i="34"/>
  <c r="C49" i="34" s="1"/>
  <c r="C48" i="34"/>
  <c r="I79" i="34"/>
  <c r="I73" i="34"/>
  <c r="I67" i="34"/>
  <c r="I60" i="34"/>
  <c r="I85" i="34"/>
  <c r="I66" i="34"/>
  <c r="I62" i="34"/>
  <c r="I59" i="34"/>
  <c r="I61" i="34"/>
  <c r="I90" i="34"/>
  <c r="I84" i="34"/>
  <c r="I78" i="34"/>
  <c r="I58" i="34"/>
  <c r="I93" i="34"/>
  <c r="I89" i="34"/>
  <c r="I83" i="34"/>
  <c r="I77" i="34"/>
  <c r="I72" i="34"/>
  <c r="I63" i="34"/>
  <c r="I57" i="34"/>
  <c r="I92" i="34"/>
  <c r="I88" i="34"/>
  <c r="I82" i="34"/>
  <c r="I76" i="34"/>
  <c r="I71" i="34"/>
  <c r="I69" i="34"/>
  <c r="I56" i="34"/>
  <c r="I91" i="34"/>
  <c r="I87" i="34"/>
  <c r="I81" i="34"/>
  <c r="I64" i="34"/>
  <c r="I55" i="34"/>
  <c r="I80" i="34"/>
  <c r="I74" i="34"/>
  <c r="I86" i="34"/>
  <c r="I75" i="34"/>
  <c r="I70" i="34"/>
  <c r="I68" i="34"/>
  <c r="I54" i="34"/>
  <c r="I65" i="34"/>
  <c r="A29" i="34"/>
  <c r="C28" i="34"/>
  <c r="C4" i="34"/>
  <c r="A5" i="34"/>
  <c r="I123" i="34"/>
  <c r="C27" i="34"/>
  <c r="K92" i="34"/>
  <c r="I98" i="34"/>
  <c r="I118" i="34"/>
  <c r="I124" i="34"/>
  <c r="I130" i="34"/>
  <c r="P85" i="34"/>
  <c r="I97" i="34"/>
  <c r="I117" i="34"/>
  <c r="S70" i="34"/>
  <c r="I99" i="34"/>
  <c r="I102" i="34"/>
  <c r="I106" i="34"/>
  <c r="I125" i="34"/>
  <c r="I103" i="34"/>
  <c r="I129" i="34"/>
  <c r="A22" i="34"/>
  <c r="I100" i="34"/>
  <c r="I107" i="34"/>
  <c r="I113" i="34"/>
  <c r="I119" i="34"/>
  <c r="I112" i="34"/>
  <c r="P45" i="34"/>
  <c r="I101" i="34"/>
  <c r="I105" i="34"/>
  <c r="I114" i="34"/>
  <c r="I120" i="34"/>
  <c r="P125" i="34"/>
  <c r="C3" i="34"/>
  <c r="I94" i="34"/>
  <c r="I108" i="34"/>
  <c r="I110" i="34"/>
  <c r="I115" i="34"/>
  <c r="I126" i="34"/>
  <c r="I95" i="34"/>
  <c r="I104" i="34"/>
  <c r="I121" i="34"/>
  <c r="I127" i="34"/>
  <c r="I131" i="34"/>
  <c r="I96" i="34"/>
  <c r="I109" i="34"/>
  <c r="I111" i="34"/>
  <c r="I116" i="34"/>
  <c r="I122" i="34"/>
  <c r="I128" i="34"/>
  <c r="AI33" i="21"/>
  <c r="C8" i="22" s="1"/>
  <c r="H9" i="22" s="1"/>
  <c r="AI52" i="21"/>
  <c r="C12" i="22" s="1"/>
  <c r="K13" i="22" s="1"/>
  <c r="AI29" i="21"/>
  <c r="C6" i="22" s="1"/>
  <c r="AI41" i="21"/>
  <c r="AB40" i="21"/>
  <c r="AI40" i="21"/>
  <c r="AI38" i="21"/>
  <c r="AB38" i="21"/>
  <c r="AI39" i="21"/>
  <c r="AB39" i="21"/>
  <c r="AB42" i="21"/>
  <c r="AI42" i="21"/>
  <c r="AI43" i="21"/>
  <c r="AB43" i="21"/>
  <c r="AI35" i="21"/>
  <c r="AI36" i="21"/>
  <c r="AI37" i="21"/>
  <c r="AB41" i="21"/>
  <c r="AF57" i="35" l="1"/>
  <c r="AI57" i="35" s="1"/>
  <c r="AI58" i="35" s="1"/>
  <c r="AI59" i="35" s="1"/>
  <c r="AB57" i="35"/>
  <c r="AB58" i="35" s="1"/>
  <c r="Y57" i="21"/>
  <c r="AB57" i="21" s="1"/>
  <c r="AB58" i="21" s="1"/>
  <c r="AF57" i="21"/>
  <c r="AI57" i="21" s="1"/>
  <c r="AI58" i="21" s="1"/>
  <c r="C14" i="22" s="1"/>
  <c r="K15" i="22" s="1"/>
  <c r="AB46" i="35"/>
  <c r="AQ33" i="35"/>
  <c r="A6" i="34"/>
  <c r="C5" i="34"/>
  <c r="C29" i="34"/>
  <c r="A30" i="34"/>
  <c r="A37" i="34"/>
  <c r="C37" i="34" s="1"/>
  <c r="C36" i="34"/>
  <c r="C22" i="34"/>
  <c r="A23" i="34"/>
  <c r="C18" i="34"/>
  <c r="A19" i="34"/>
  <c r="C19" i="34" s="1"/>
  <c r="I9" i="22"/>
  <c r="J7" i="22"/>
  <c r="I7" i="22"/>
  <c r="H7" i="22"/>
  <c r="H17" i="22" s="1"/>
  <c r="AI46" i="21"/>
  <c r="AB46" i="21"/>
  <c r="AI59" i="21" l="1"/>
  <c r="C23" i="34"/>
  <c r="A24" i="34"/>
  <c r="C30" i="34"/>
  <c r="A31" i="34"/>
  <c r="C31" i="34" s="1"/>
  <c r="A7" i="34"/>
  <c r="C7" i="34" s="1"/>
  <c r="Y24" i="34" s="1"/>
  <c r="C6" i="34"/>
  <c r="I17" i="22"/>
  <c r="AQ46" i="21"/>
  <c r="AQ45" i="21" s="1"/>
  <c r="AQ33" i="21"/>
  <c r="C10" i="22"/>
  <c r="C16" i="22" s="1"/>
  <c r="H16" i="22" s="1"/>
  <c r="Z24" i="34" l="1"/>
  <c r="A25" i="34"/>
  <c r="C25" i="34" s="1"/>
  <c r="C24" i="34"/>
  <c r="X64" i="34" s="1"/>
  <c r="Z109" i="34"/>
  <c r="X29" i="34"/>
  <c r="X109" i="34"/>
  <c r="U109" i="34" s="1"/>
  <c r="Z22" i="34"/>
  <c r="X23" i="34"/>
  <c r="Z23" i="34"/>
  <c r="Z62" i="34"/>
  <c r="Z21" i="34"/>
  <c r="Z104" i="34"/>
  <c r="Y21" i="34"/>
  <c r="Y104" i="34"/>
  <c r="Y25" i="34"/>
  <c r="X22" i="34"/>
  <c r="Y105" i="34"/>
  <c r="Z102" i="34"/>
  <c r="Y69" i="34"/>
  <c r="X21" i="34"/>
  <c r="Y23" i="34"/>
  <c r="X24" i="34"/>
  <c r="X69" i="34"/>
  <c r="Z25" i="34"/>
  <c r="Y102" i="34"/>
  <c r="X25" i="34"/>
  <c r="Y101" i="34"/>
  <c r="Z29" i="34"/>
  <c r="X65" i="34"/>
  <c r="X105" i="34"/>
  <c r="Y22" i="34"/>
  <c r="Y29" i="34"/>
  <c r="K11" i="22"/>
  <c r="K17" i="22" s="1"/>
  <c r="K16" i="22" s="1"/>
  <c r="J11" i="22"/>
  <c r="J17" i="22" s="1"/>
  <c r="G4" i="22"/>
  <c r="I16" i="22"/>
  <c r="K112" i="34" l="1"/>
  <c r="J112" i="34"/>
  <c r="X103" i="34"/>
  <c r="Y103" i="34"/>
  <c r="Y61" i="34"/>
  <c r="U29" i="34"/>
  <c r="Z63" i="34"/>
  <c r="X101" i="34"/>
  <c r="Z64" i="34"/>
  <c r="X61" i="34"/>
  <c r="Y62" i="34"/>
  <c r="Z65" i="34"/>
  <c r="Z103" i="34"/>
  <c r="Z61" i="34"/>
  <c r="Y109" i="34"/>
  <c r="Z101" i="34"/>
  <c r="Z69" i="34"/>
  <c r="U69" i="34" s="1"/>
  <c r="X62" i="34"/>
  <c r="Y63" i="34"/>
  <c r="Y64" i="34"/>
  <c r="Y65" i="34"/>
  <c r="X104" i="34"/>
  <c r="X102" i="34"/>
  <c r="Z105" i="34"/>
  <c r="X63" i="34"/>
  <c r="J16" i="22"/>
  <c r="K72" i="34" l="1"/>
  <c r="J72" i="34"/>
  <c r="K32" i="34"/>
  <c r="J32" i="34"/>
</calcChain>
</file>

<file path=xl/comments1.xml><?xml version="1.0" encoding="utf-8"?>
<comments xmlns="http://schemas.openxmlformats.org/spreadsheetml/2006/main">
  <authors>
    <author>Lorena Carvalho</author>
  </authors>
  <commentList>
    <comment ref="G47" authorId="0" shapeId="0">
      <text>
        <r>
          <rPr>
            <b/>
            <sz val="9"/>
            <color indexed="81"/>
            <rFont val="Tahoma"/>
            <family val="2"/>
          </rPr>
          <t>Lorena Carvalho: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3" authorId="0" shapeId="0">
      <text>
        <r>
          <rPr>
            <b/>
            <sz val="9"/>
            <color indexed="81"/>
            <rFont val="Tahoma"/>
            <family val="2"/>
          </rPr>
          <t>Lorena Carvalho: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Lorena Carvalho</author>
  </authors>
  <commentList>
    <comment ref="G47" authorId="0" shapeId="0">
      <text>
        <r>
          <rPr>
            <b/>
            <sz val="9"/>
            <color indexed="81"/>
            <rFont val="Tahoma"/>
            <family val="2"/>
          </rPr>
          <t>Lorena Carvalho: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3" authorId="0" shapeId="0">
      <text>
        <r>
          <rPr>
            <b/>
            <sz val="9"/>
            <color indexed="81"/>
            <rFont val="Tahoma"/>
            <family val="2"/>
          </rPr>
          <t>Lorena Carvalho: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Lorena Carvalho</author>
  </authors>
  <commentList>
    <comment ref="G46" authorId="0" shapeId="0">
      <text>
        <r>
          <rPr>
            <b/>
            <sz val="9"/>
            <color indexed="81"/>
            <rFont val="Tahoma"/>
            <family val="2"/>
          </rPr>
          <t>Lorena Carvalho: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1" authorId="0" shapeId="0">
      <text>
        <r>
          <rPr>
            <b/>
            <sz val="9"/>
            <color indexed="81"/>
            <rFont val="Tahoma"/>
            <family val="2"/>
          </rPr>
          <t>Lorena Carvalho: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I6" authorId="0" shape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5.xml><?xml version="1.0" encoding="utf-8"?>
<comments xmlns="http://schemas.openxmlformats.org/spreadsheetml/2006/main">
  <authors>
    <author>Lorena Carvalho</author>
  </authors>
  <commentList>
    <comment ref="G45" authorId="0" shapeId="0">
      <text>
        <r>
          <rPr>
            <b/>
            <sz val="9"/>
            <color indexed="81"/>
            <rFont val="Tahoma"/>
            <family val="2"/>
          </rPr>
          <t>Lorena Carvalho: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<sst xmlns="http://schemas.openxmlformats.org/spreadsheetml/2006/main" count="985" uniqueCount="328">
  <si>
    <t>Proponente</t>
  </si>
  <si>
    <t>Data-Base (mês de referência)</t>
  </si>
  <si>
    <t>ITEM</t>
  </si>
  <si>
    <t>DESCRIÇÃO DOS SERVIÇOS</t>
  </si>
  <si>
    <t xml:space="preserve">UN </t>
  </si>
  <si>
    <t>QUANT</t>
  </si>
  <si>
    <t>Responsável Técnico:</t>
  </si>
  <si>
    <t>1.1</t>
  </si>
  <si>
    <t>1.2</t>
  </si>
  <si>
    <t>UF</t>
  </si>
  <si>
    <t>Empreendimento ( Nome/Apelido)</t>
  </si>
  <si>
    <t>CREA:</t>
  </si>
  <si>
    <t>Gestor (Ministério)</t>
  </si>
  <si>
    <t>UNITÁRIO</t>
  </si>
  <si>
    <t xml:space="preserve">ORÇAMENTO DISCRIMINATIVO </t>
  </si>
  <si>
    <t>VALORES (R$)</t>
  </si>
  <si>
    <t>TOTAL ITEM</t>
  </si>
  <si>
    <t>CÓDIGO</t>
  </si>
  <si>
    <t>FONTE</t>
  </si>
  <si>
    <t>CUSTO SEM BDI</t>
  </si>
  <si>
    <t>Minas Gerais</t>
  </si>
  <si>
    <t>Estado</t>
  </si>
  <si>
    <t>M²</t>
  </si>
  <si>
    <t>Prefeitura Municipal de Simonésia</t>
  </si>
  <si>
    <t>Laerte Augusto de Souza - Prefeito Municipal</t>
  </si>
  <si>
    <t>Regime de execução das obras:</t>
  </si>
  <si>
    <t>Composição do BDI sugerida</t>
  </si>
  <si>
    <t>Intervalos admissíveis sem justificativa</t>
  </si>
  <si>
    <t>Composição de BDI Adotada</t>
  </si>
  <si>
    <t>BDI Proposto:</t>
  </si>
  <si>
    <t>Garantia (G)</t>
  </si>
  <si>
    <t xml:space="preserve">De </t>
  </si>
  <si>
    <t>até</t>
  </si>
  <si>
    <t xml:space="preserve">  Garantia:</t>
  </si>
  <si>
    <r>
      <t xml:space="preserve"> BDI =</t>
    </r>
    <r>
      <rPr>
        <u/>
        <sz val="8"/>
        <rFont val="Arial"/>
        <family val="2"/>
      </rPr>
      <t xml:space="preserve"> (1+AC)x(1+DF)x(1+(G+R))x(1+L)</t>
    </r>
    <r>
      <rPr>
        <sz val="8"/>
        <rFont val="Arial"/>
        <family val="2"/>
      </rPr>
      <t xml:space="preserve">)  -1
                                  1-T
  </t>
    </r>
    <r>
      <rPr>
        <u/>
        <sz val="8"/>
        <rFont val="Arial"/>
        <family val="2"/>
      </rPr>
      <t>Observação</t>
    </r>
    <r>
      <rPr>
        <sz val="8"/>
        <rFont val="Arial"/>
        <family val="2"/>
      </rPr>
      <t>:
  i)   Composição do BDI, intervalos admissíveis e Fórmula de cálculo nos termos do Acórdão 325/2007 do TCU.</t>
    </r>
  </si>
  <si>
    <t xml:space="preserve">Risco (R) </t>
  </si>
  <si>
    <t xml:space="preserve">  Risco:</t>
  </si>
  <si>
    <t>Despesas financeiras (DF)</t>
  </si>
  <si>
    <t xml:space="preserve">  Despesas financeiras:</t>
  </si>
  <si>
    <t>Administração Central (AC)</t>
  </si>
  <si>
    <t xml:space="preserve">  Administração central:</t>
  </si>
  <si>
    <t>Lucro (L)</t>
  </si>
  <si>
    <t xml:space="preserve">  Lucro:</t>
  </si>
  <si>
    <t>Tributos (T)</t>
  </si>
  <si>
    <t xml:space="preserve">  Tributos:</t>
  </si>
  <si>
    <t>CUSTO COM BDI</t>
  </si>
  <si>
    <t>M³</t>
  </si>
  <si>
    <t>SINAPI</t>
  </si>
  <si>
    <t>72897</t>
  </si>
  <si>
    <t>CARGA MANUAL DE ENTULHO EM CAMINHAO BASCULANTE 6 M3</t>
  </si>
  <si>
    <t>REFORMA CENTRO DE SAÚDE DE SIMONÉSIA</t>
  </si>
  <si>
    <t>PINTURA INTERNA</t>
  </si>
  <si>
    <t>5.1</t>
  </si>
  <si>
    <t>182412/D</t>
  </si>
  <si>
    <t>1.6</t>
  </si>
  <si>
    <t xml:space="preserve">  72900</t>
  </si>
  <si>
    <t>CRONOGRAMA FÍSICO-FINANCEIRO</t>
  </si>
  <si>
    <t>PREFEITURA:MUNICIPAL DE  SIMONÉSIA</t>
  </si>
  <si>
    <t>VALOR DO PROJETO</t>
  </si>
  <si>
    <t xml:space="preserve">OBRA: </t>
  </si>
  <si>
    <t>ETAPA</t>
  </si>
  <si>
    <t>ETAPAS/DESCRIÇÃO</t>
  </si>
  <si>
    <t>TOTAL(R$)</t>
  </si>
  <si>
    <t>ÍNICIO DA ETAPA</t>
  </si>
  <si>
    <t>TERMINO DA ETAPA</t>
  </si>
  <si>
    <t>DURAÇÃO (DIAS)</t>
  </si>
  <si>
    <t>FÍSICO/ FINANCEIRO</t>
  </si>
  <si>
    <t>MÊS 1</t>
  </si>
  <si>
    <t>MÊS 2</t>
  </si>
  <si>
    <t>Físico %</t>
  </si>
  <si>
    <t>Financeiro</t>
  </si>
  <si>
    <t>TOTAL</t>
  </si>
  <si>
    <t>Físico</t>
  </si>
  <si>
    <t>REMOÇÃO DE TELHAS, DE FIBROCIMENTO, METÁLICA E CERÂMICA, DE FORMA MANUAL, SEM REAPROVEITAMENTO. AF_12/2017</t>
  </si>
  <si>
    <t>97647</t>
  </si>
  <si>
    <t>88484</t>
  </si>
  <si>
    <t>APLICAÇÃO DE FUNDO SELADOR ACRÍLICO EM TETO, UMA DEMÃO. AF_06/2014</t>
  </si>
  <si>
    <t>TELHAMENTO COM TELHA ONDULADA DE FIBROCIMENTO E = 6 MM, COM RECOBRIMENTO LATERAL DE 1/4 DE ONDA PARA TELHADO COM INCLINAÇÃO MAIOR QUE 10°, COM ATÉ 2 ÁGUAS, INCLUSO IÇAMENTO. AF_07/2019</t>
  </si>
  <si>
    <t>94207</t>
  </si>
  <si>
    <t>TRANSPORTE DE ENTULHO COM CAMINHAO BASCULANTE 6 M3, RODOVIA PAVIMENTADA, DMT 0,5 A 1,0 KM</t>
  </si>
  <si>
    <t>APLICAÇÃO MANUAL DE PINTURA COM TINTA LÁTEX ACRÍLICA EM TETO, DUAS DEMÃOS. AF_06/2014</t>
  </si>
  <si>
    <t>88488</t>
  </si>
  <si>
    <t>M</t>
  </si>
  <si>
    <t>SETOP</t>
  </si>
  <si>
    <t>5.2</t>
  </si>
  <si>
    <t>REFORMA DO TELHADO</t>
  </si>
  <si>
    <t>REMOÇÃO DE CALHA GALVANIZADA OU PVC, INCLUSIVE AFASTAMENTO</t>
  </si>
  <si>
    <t>ED-48438</t>
  </si>
  <si>
    <t>CUMEEIRA PARA TELHA DE FIBROCIMENTO ONDULADA E = 6 MM, INCLUSO ACESSÓRIOS DE FIXAÇÃO E IÇAMENTO. AF_07/2019</t>
  </si>
  <si>
    <t>94223</t>
  </si>
  <si>
    <t>94229</t>
  </si>
  <si>
    <t>CALHA EM CHAPA DE AÇO GALVANIZADO NÚMERO 24, DESENVOLVIMENTO DE 100 CM, INCLUSO TRANSPORTE VERTICAL. AF_07/2019</t>
  </si>
  <si>
    <t>89578</t>
  </si>
  <si>
    <t>TUBO PVC, SÉRIE R, ÁGUA PLUVIAL, DN 100 MM, FORNECIDO E INSTALADO EM CONDUTORES VERTICAIS DE ÁGUAS PLUVIAIS. AF_12/2014</t>
  </si>
  <si>
    <t>JOELHO 90 GRAUS, PVC, SERIE R, ÁGUA PLUVIAL, DN 100 MM, JUNTA ELÁSTICA, FORNECIDO E INSTALADO EM CONDUTORES VERTICAIS DE ÁGUAS PLUVIAIS. AF_12/2014</t>
  </si>
  <si>
    <t>89584</t>
  </si>
  <si>
    <t>89581</t>
  </si>
  <si>
    <t>JOELHO 90 GRAUS, PVC, SERIE R, ÁGUA PLUVIAL, DN 75 MM, JUNTA ELÁSTICA, FORNECIDO E INSTALADO EM CONDUTORES VERTICAIS DE ÁGUAS PLUVIAIS. AF_12/2014</t>
  </si>
  <si>
    <t>UN</t>
  </si>
  <si>
    <t>LIXAMENTO MANUAL EM TETO PARA REMOÇÃO DE TINTA</t>
  </si>
  <si>
    <t>ED-50506</t>
  </si>
  <si>
    <t>EMASSAMENTO EM TETO COM MASSA ACRÍLICA, DUAS (2) DEMÃOS, INCLUSIVE LIXAMENTO PARA PINTURA</t>
  </si>
  <si>
    <t>ED-50476</t>
  </si>
  <si>
    <t>1.7</t>
  </si>
  <si>
    <t>5.3</t>
  </si>
  <si>
    <t>5.4</t>
  </si>
  <si>
    <t>5.5</t>
  </si>
  <si>
    <t>5.6</t>
  </si>
  <si>
    <t>7.4</t>
  </si>
  <si>
    <t>7.6</t>
  </si>
  <si>
    <t>7.8</t>
  </si>
  <si>
    <t>1.12</t>
  </si>
  <si>
    <t>1.13</t>
  </si>
  <si>
    <t>EMBOÇAMENTO COM ARGAMASSA TRAÇO 1:2:9 (CIMENTO, CAL E AREIA). AF_07/2019</t>
  </si>
  <si>
    <t>94224</t>
  </si>
  <si>
    <t>BLOCO 1 + LAVANDERIA + ESTERIZ. + telha</t>
  </si>
  <si>
    <t>7.7</t>
  </si>
  <si>
    <t>DEMOLIÇÃO E REMOÇÃO</t>
  </si>
  <si>
    <t>5.7</t>
  </si>
  <si>
    <t>Endereço:</t>
  </si>
  <si>
    <t>Letícia de Carvalho Figueiredo</t>
  </si>
  <si>
    <t>Data:</t>
  </si>
  <si>
    <t>237225/LP</t>
  </si>
  <si>
    <t>RUA DOUTOR FRANCISCO LÚCIO DE ASSIS - BAIRRO BOM SUCESSO</t>
  </si>
  <si>
    <t>TOTAL DA OBRA:</t>
  </si>
  <si>
    <t>DATA</t>
  </si>
  <si>
    <t>Materiais</t>
  </si>
  <si>
    <t>Código</t>
  </si>
  <si>
    <t>Unidade</t>
  </si>
  <si>
    <t>Consumo</t>
  </si>
  <si>
    <t>Hora</t>
  </si>
  <si>
    <t>Serviços</t>
  </si>
  <si>
    <t>Unidade: M²</t>
  </si>
  <si>
    <t>Custo Unitário</t>
  </si>
  <si>
    <t>Comp.</t>
  </si>
  <si>
    <t>Total:</t>
  </si>
  <si>
    <t>Custo Direto Total:</t>
  </si>
  <si>
    <t>Marinalva Ferreira - Prefeito Municipal</t>
  </si>
  <si>
    <t>M3</t>
  </si>
  <si>
    <t>M2</t>
  </si>
  <si>
    <t>KG</t>
  </si>
  <si>
    <t>ED-51093</t>
  </si>
  <si>
    <t xml:space="preserve">CONSTRUÇÃO PRAÇA COMUNIDADE SÃO VICENTE </t>
  </si>
  <si>
    <t>94275</t>
  </si>
  <si>
    <t>94276</t>
  </si>
  <si>
    <t>ASSENTAMENTO DE GUIA (MEIO-FIO) EM TRECHO CURVO, CONFECCIONADA EM CONCRETO PRÉ-FABRICADO, DIMENSÕES 100X15X13X20 CM (COMPRIMENTO X BASE INFE
RIOR X BASE SUPERIOR X ALTURA), PARA URBANIZAÇÃO INTERNA DE EMPREENDIM
ENTOS. AF_06/2016</t>
  </si>
  <si>
    <t>ASSENTAMENTO DE GUIA (MEIO-FIO) EM TRECHO RETO, CONFECCIONADA EM CONCRETO PRÉ-FABRICADO, DIMENSÕES 100X15X13X20 CM (COMPRIMENTO X BASE INFER
IOR X BASE SUPERIOR X ALTURA), PARA URBANIZAÇÃO INTERNA DE EMPREENDIME
NTOS. AF_06/2016</t>
  </si>
  <si>
    <t>93680</t>
  </si>
  <si>
    <t>PAVIMENTAÇÃO</t>
  </si>
  <si>
    <t>92394</t>
  </si>
  <si>
    <t>DRENAGEM</t>
  </si>
  <si>
    <t>102992</t>
  </si>
  <si>
    <t>CANALETA MEIA CANA PRÉ-MOLDADA DE CONCRETO (D = 40 CM) - FORNECIMENTO M CR 67,71
E INSTALAÇÃO. AF_08/2021</t>
  </si>
  <si>
    <t>SARJETA DE CONCRETO URBANO (SCU), TIPO 1, COM FCK 15 MPA
, LARGURA DE 50CM COM INCLINAÇÃO DE 3%, ESP. 7CM, PADRÃO
DER-MG, EXCLUSIVE MEIO-FIO, INCLUSIVE ESCAVAÇÃO,
APILAOMENTO E TRANSPORTE COM RETIRADA DO MATERIAL
ESCAVADO (EM CAÇAMBA)</t>
  </si>
  <si>
    <t>ED-14762</t>
  </si>
  <si>
    <t xml:space="preserve">ESTRUTURA </t>
  </si>
  <si>
    <t>94965</t>
  </si>
  <si>
    <t>CONCRETO FCK = 25MPA, TRAÇO 1:2,3:2,7 (EM MASSA SECA DE CIMENTO/ AREIA M3 CR 500,06
MÉDIA/ BRITA 1) - PREPARO MECÂNICO COM BETONEIRA 400 L. AF_05/2021</t>
  </si>
  <si>
    <t>92759</t>
  </si>
  <si>
    <t>ARMAÇÃO DE PILAR OU VIGA DE ESTRUTURA CONVENCIONAL DE CONCRETO ARMADO  UTILIZANDO AÇO CA-60 DE 5,0 MM - MONTAGEM. AF_06/2022</t>
  </si>
  <si>
    <t>92762</t>
  </si>
  <si>
    <t>ARMAÇÃO DE PILAR OU VIGA DE ESTRUTURA CONVENCIONAL DE CONCRETO ARMADO UTILIZANDO AÇO CA-50 DE 10,0 MM - MONTAGEM. AF_06/2022</t>
  </si>
  <si>
    <t>COTAÇÃO</t>
  </si>
  <si>
    <t>ED-51110</t>
  </si>
  <si>
    <t>ESCAVAÇÃO MANUAL DE TERRA (DESATERRO MANUAL),
INCLUSIVE DESCARGA LATERAL, EXCLUSIVE RETIRADA E
TRANSPORTE DO MATERIAL ESCAVADO</t>
  </si>
  <si>
    <t>APILOAMENTO MANUAL EM FUNDO DE VALA COM SOQUETE,
EXCLUSIVE ESCAVAÇÃO</t>
  </si>
  <si>
    <t>SINAPI03/2023-SETOP 01/2023</t>
  </si>
  <si>
    <t>CORRÉGO SÃO VICENTE -ZONA RURAL SIMONÉSIA-MG</t>
  </si>
  <si>
    <t>PLACA EM ACM COM LETREIRO</t>
  </si>
  <si>
    <t>UNT</t>
  </si>
  <si>
    <t>92263</t>
  </si>
  <si>
    <t>FABRICAÇÃO DE FÔRMA PARA PILARES E ESTRUTURAS SIMILARES, EM CHAPA DE MADEIRA COMPENSADA RESINADA, E = 17 MM. AF_09/2020</t>
  </si>
  <si>
    <t>APLICAÇÃO DE FUNDO SELADOR ACRÍLICO EM PAREDES, UMA DEMÃO. AF_06/2014</t>
  </si>
  <si>
    <t>88485</t>
  </si>
  <si>
    <t>APLICAÇÃO MANUAL DE PINTURA COM TINTA LÁTEX ACRÍLICA EM PAREDES, DUAS M2 C 13,68
DEMÃOS. AF_06/2014</t>
  </si>
  <si>
    <t>88489</t>
  </si>
  <si>
    <t>EMBOÇO OU MASSA ÚNICA EM ARGAMASSA TRAÇO 1:2:8, PREPARO MANUAL, APLICA M2 CR 81,04
DA MANUALMENTE EM PANOS DE FACHADA COM PRESENÇA DE VÃOS, ESPESSURA DE
50 MM, ACESSO POR ANDAIME. AF_08/2022</t>
  </si>
  <si>
    <t>104230</t>
  </si>
  <si>
    <t>16,99+31,99+29,93+16,84+29,26 comprimentos trechos retos</t>
  </si>
  <si>
    <t>31,59 comprimentos trechos curvo</t>
  </si>
  <si>
    <t>EXECUÇÃO DE PAVIMENTO EM PISO INTERTRAVADO, COM BLOCO RETANGULAR COLORIDO DE 20 X 10 CM, ESPESSURA 6 CM. AF_10/2022</t>
  </si>
  <si>
    <t>EXECUÇÃO DE PAVIMENTO EM PISO INTERTRAVADO, COM BLOCO SEXTAVADO DE 25 X 25 CM, ESPESSURA 8 CM. AF_10/2022</t>
  </si>
  <si>
    <t>Área conforme projeto</t>
  </si>
  <si>
    <t xml:space="preserve">35 metros de canaelata lateral </t>
  </si>
  <si>
    <t>16,99+16,84+33,23</t>
  </si>
  <si>
    <t xml:space="preserve"> Fundo vala : 2 unidades x 1( largura) x 1 (comprimento) sapata +6,4( comprimento)x0,3 (largura) baldrame</t>
  </si>
  <si>
    <t xml:space="preserve">2(unidades)x1(lcompimento)x1(largura)x1,30(profundidade) sapatas + 0,30(largura)x6,40(comprimento) 0,20(profundidade) baldrame </t>
  </si>
  <si>
    <t xml:space="preserve">(0,3x0,3x4)x2 Pilares +0,3x0,2x6,4 Baldrame +(0,8x0,8x0,3+0,3x0,3x1)x2 Sapatas + (0,3x0,3x1,20)x2 Arranque </t>
  </si>
  <si>
    <t>4 faces x 0,3 dimensão da face x4 altua x 2 unidadees</t>
  </si>
  <si>
    <t xml:space="preserve">COTAÇÃO </t>
  </si>
  <si>
    <t>4 faces x 0,3 dimensão da face x2,80 altua x 2 unidadees</t>
  </si>
  <si>
    <t>PINTURA  E REVESTIMENTO</t>
  </si>
  <si>
    <t>04624</t>
  </si>
  <si>
    <t xml:space="preserve"> ORSE</t>
  </si>
  <si>
    <t>REVESTIMENTO CERÂMICO PARA PAREDE, 5 X 15 CM, LINHA BRICK GOLD, PORTOBELLO OU SIMILAR, APLICADO COM ARGAMASSA INDUSTRIALIZADA AC-I, REJUNTADO, EXCLUSIVE REGULARIZAÇÃO DE BASE OU EMBOÇO</t>
  </si>
  <si>
    <t>IMPERMEABILIZAÇÃO DE FLOREIRA OU VIGA BALDRAME COM ARGAMASSA DE CIMENT M2 CR 43,51
O E AREIA, COM ADITIVO IMPERMEABILIZANTE, E = 2 CM. AF_06/2018</t>
  </si>
  <si>
    <t>98562</t>
  </si>
  <si>
    <t>-</t>
  </si>
  <si>
    <t>CANALETA MEIA CANA PRÉ-MOLDADA DE CONCRETO (D = 50 CM) - FORNECIMENTO
E INSTALAÇÃO. AF_08/2021</t>
  </si>
  <si>
    <t>103946</t>
  </si>
  <si>
    <t>PLANTIO DE GRAMA BATATAIS EM PLACAS. AF_05/2018</t>
  </si>
  <si>
    <t xml:space="preserve">PLANTIO E PREPARO DE COVAS DE ARBUSTOS ORNAMENTAIS
EM GERAL, EXCETO FORNECIMENTO DAS MUDAS
</t>
  </si>
  <si>
    <t>UND</t>
  </si>
  <si>
    <t>ED-50433</t>
  </si>
  <si>
    <t>FORNECIMENTO DE ARBUSTO BELA EMÍLIA COM ALTURA MÍNIMA
DE 15CM, EXCLUSIVE PLANTIO</t>
  </si>
  <si>
    <t>102664</t>
  </si>
  <si>
    <t>DRENO SUBSUPERFICIAL (SEÇÃO 0,40 X 0,40 M), CEGO, ENCHIMENTO DE BRITA, M CR 46,28
ENVOLVIDO COM MANTA GEOTÊXTIL. AF_07/2021</t>
  </si>
  <si>
    <t xml:space="preserve">RECOLOCÇÃO TELA ARAME GALANIZADO EM MOURÃO DE CONCRETO EXISTENTE </t>
  </si>
  <si>
    <t>COMPOSIÇÃO</t>
  </si>
  <si>
    <t>TELA DE ARAME GALVANIZADA QUADRANGULAR / LOSANGULAR, FIO 2,11 MM (14 BWG), M2 24,49
MALHA 5 X 5 CM, H = 2 M</t>
  </si>
  <si>
    <t>SINAPI -7167</t>
  </si>
  <si>
    <t>SINAPI-43130</t>
  </si>
  <si>
    <t>ARAME GALVANIZADO 12 BWG, D = 2,76 MM (0,048 KG/M) OU 14 BWG, D = 2,11 MM (0,026 KG 25,02
KG/M)</t>
  </si>
  <si>
    <t>SERVENTE DE OBRAS</t>
  </si>
  <si>
    <t>PEDREIRO (HORISTA)</t>
  </si>
  <si>
    <t>SINAPI-4750</t>
  </si>
  <si>
    <t>SINAPI- 6111</t>
  </si>
  <si>
    <t>1 PLACA EM EM ACM FORMATO  ARCO CONFORME REPRESENTADO 0,60 X 8,26</t>
  </si>
  <si>
    <t>IMPERMEABILIZAÇÃO DE FLOREIRA OU VIGA BALDRAME COM ARGAMASSA DE CIMENT 
O E AREIA, COM ADITIVO IMPERMEABILIZANTE, E = 2 CM. AF_06/2018</t>
  </si>
  <si>
    <t>EMBOÇO OU MASSA ÚNICA EM ARGAMASSA TRAÇO 1:2:8, PREPARO MANUAL, APLICA
DA MANUALMENTE EM PANOS DE FACHADA COM PRESENÇA DE VÃOS, ESPESSURA DE
50 MM, ACESSO POR ANDAIME. AF_08/2022</t>
  </si>
  <si>
    <t>[0,60 (0,30 face superior da viga e + 0,15 de  cada latera)  perimetro baldrame a impermeabilizar+1,2 altura parede1 +1,2 altura  parede 2] *6,4 comprimento a impermeabilizar</t>
  </si>
  <si>
    <t xml:space="preserve">compirmento da floreira </t>
  </si>
  <si>
    <t>DRENO SUBSUPERFICIAL (SEÇÃO 0,40 X 0,40 M), CEGO, ENCHIMENTO DE BRITA,
ENVOLVIDO COM MANTA GEOTÊXTIL. AF_07/2021</t>
  </si>
  <si>
    <t>1.3</t>
  </si>
  <si>
    <t>1.4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</si>
  <si>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</si>
  <si>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</si>
  <si>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</si>
  <si>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</si>
  <si>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</si>
  <si>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</si>
  <si>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</si>
  <si>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</si>
  <si>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</si>
  <si>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</si>
  <si>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</si>
  <si>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</si>
  <si>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4.1</t>
  </si>
  <si>
    <t>4.2</t>
  </si>
  <si>
    <t>4.3</t>
  </si>
  <si>
    <t xml:space="preserve">Plantio de Grama no canteiro conforme area do prjeto </t>
  </si>
  <si>
    <t>15 mudas dispostas na floreira piipal e no canteiro prosimo ao alambradodo</t>
  </si>
  <si>
    <t xml:space="preserve">5 lateral alamabrado x 1,80 altura x4 lados </t>
  </si>
  <si>
    <t>PAISAGISMO</t>
  </si>
  <si>
    <t>MÊS 3</t>
  </si>
  <si>
    <t>MÊS 4</t>
  </si>
  <si>
    <t>Nayara Chaves Ramos</t>
  </si>
  <si>
    <t>CREA 190432</t>
  </si>
  <si>
    <t>Prefeita : Marinalva Ferreira</t>
  </si>
  <si>
    <t>Resp. Tec. Nayara Chaves Ramos</t>
  </si>
  <si>
    <t>LASTRO DE CONCRETO MAGRO, APLICADO EM BLOCOS DE COROAMENTO OU SAPATAS, M2 CR 19,34
ESPESSURA DE 3 CM. AF_08/2017</t>
  </si>
  <si>
    <t>96617</t>
  </si>
  <si>
    <t>3.11</t>
  </si>
  <si>
    <t>LASTRO DE CONCRETO MAGRO, APLICADO EM BLOCOS DE COROAMENTO OU SAPATAS,ESPESSURA DE 3 CM. AF_08/2017</t>
  </si>
  <si>
    <t>Marinalva Ferreira - Prefeita Municipal</t>
  </si>
  <si>
    <t>Responsável Técnico:Nayara Chaves Ramos</t>
  </si>
  <si>
    <t>DESCRIÇÃO</t>
  </si>
  <si>
    <t>MEMORIA DE CALCULO</t>
  </si>
  <si>
    <t>1,1 altura x6,4 comprimentox2 paredes+6,4compimentox0,1 espessurax2 paredes+0,9perimetro a revstir piares x 1,1 x altura a revestir pilares x2 pilares</t>
  </si>
  <si>
    <t>4 faces x 0,3 dimensão da face x2,90 altua x 2 unidadees</t>
  </si>
  <si>
    <t xml:space="preserve">[4 faces x 0,3 dimensão da face x4 altua x 2 unidadees]Pilares+ [ 6,40 comprimento x1,10 de alura x 2 paredes] Paredinha Jardineira </t>
  </si>
  <si>
    <t>[(4barras x3,90 metros pilar +1,09 metros de arranque x 4barras )*2 unidades x 0,617kg/m+(5 barras x1,03 ferragem sapata)x2 unidade x 0,617kg/m+(4 barras x 6,80 comprimento)*0,617kg/m]1,10 perda 10%</t>
  </si>
  <si>
    <t>(40x0,84 pilares e arranque +32*0,84 baldrame)0,154kg/m*1,10 perda 10%</t>
  </si>
  <si>
    <t>Conforme legislação tributária municipal, definir estimativa de percentual da base de cálculo para o ISS:</t>
  </si>
  <si>
    <t>Sobre a base de cálculo, definir a respectiva alíquota do ISS (entre 2% e 5%):</t>
  </si>
  <si>
    <t>BDI 1</t>
  </si>
  <si>
    <t>TIPO DE OBRA</t>
  </si>
  <si>
    <t>Construção de Praças Urbanas, Rodovias, Ferrovias e recapeamento e pavimentação de vias urbanas</t>
  </si>
  <si>
    <t>Itens</t>
  </si>
  <si>
    <t>Siglas</t>
  </si>
  <si>
    <t>% Adotado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</si>
  <si>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</si>
  <si>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</si>
  <si>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</si>
  <si>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</si>
  <si>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</si>
  <si>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</si>
  <si>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</si>
  <si>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</si>
  <si>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BDI COM desoneração</t>
  </si>
  <si>
    <t>BDI DES</t>
  </si>
  <si>
    <t>Os valores de BDI foram calculados com o emprego da fórmula:</t>
  </si>
  <si>
    <t>BDI =</t>
  </si>
  <si>
    <t xml:space="preserve"> - 1</t>
  </si>
  <si>
    <t>(1-CP-ISS-CRPB)</t>
  </si>
  <si>
    <t>Observações:</t>
  </si>
  <si>
    <t>Local</t>
  </si>
  <si>
    <t>Data</t>
  </si>
  <si>
    <t>Situação</t>
  </si>
  <si>
    <t>1º Quartil</t>
  </si>
  <si>
    <t>Médio</t>
  </si>
  <si>
    <t>3º Quartil</t>
  </si>
  <si>
    <t>Responsável Técnico</t>
  </si>
  <si>
    <t>Nome:</t>
  </si>
  <si>
    <t>CREA/CAU:</t>
  </si>
  <si>
    <t>ART/RRT:</t>
  </si>
  <si>
    <t>MIN</t>
  </si>
  <si>
    <t>MED</t>
  </si>
  <si>
    <t>MAX</t>
  </si>
  <si>
    <t>Grau de Sigilo</t>
  </si>
  <si>
    <t>Construção e Reforma de Edifícios</t>
  </si>
  <si>
    <t>AC</t>
  </si>
  <si>
    <t>#PUBLICO</t>
  </si>
  <si>
    <t>SG</t>
  </si>
  <si>
    <t>R</t>
  </si>
  <si>
    <t>Nº OPERAÇÃO</t>
  </si>
  <si>
    <t>Nº SICONV</t>
  </si>
  <si>
    <t>PROPONENTE / TOMADOR</t>
  </si>
  <si>
    <t>DF</t>
  </si>
  <si>
    <t>L</t>
  </si>
  <si>
    <t>FILTRO</t>
  </si>
  <si>
    <t>APELIDO DO EMPREENDIMENTO / DESCRIÇÃO DO LOTE</t>
  </si>
  <si>
    <t>↓</t>
  </si>
  <si>
    <t>F</t>
  </si>
  <si>
    <t>Construção de Redes de Abastecimento de Água, Coleta de Esgoto</t>
  </si>
  <si>
    <t>Construção e Manutenção de Estações e Redes de Distribuição de Energia Elétrica</t>
  </si>
  <si>
    <t>Obras Portuárias, Marítimas e Fluviais</t>
  </si>
  <si>
    <t>Fornecimento de Materiais e Equipamentos (aquisição indireta - em conjunto com licitação de obras)</t>
  </si>
  <si>
    <t>Fornecimento de Materiais e Equipamentos (aquisição direta)</t>
  </si>
  <si>
    <t>Estudos e Projetos, Planos e Gerenciamento e outros correlatos</t>
  </si>
  <si>
    <t>K1</t>
  </si>
  <si>
    <t>K2</t>
  </si>
  <si>
    <t>K3</t>
  </si>
  <si>
    <t>BDI 2</t>
  </si>
  <si>
    <t>(SELECIONAR)</t>
  </si>
  <si>
    <t>BDI 3</t>
  </si>
  <si>
    <t>SINAPI04/2023-SETOP 01/2023</t>
  </si>
  <si>
    <t>98504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</si>
</sst>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76" formatCode="_(&quot;R$ &quot;* #,##0.00_);_(&quot;R$ &quot;* \(#,##0.00\);_(&quot;R$ &quot;* &quot;-&quot;??_);_(@_)"/>
    <numFmt numFmtId="177" formatCode="_(* #,##0.00_);_(* \(#,##0.00\);_(* &quot;-&quot;??_);_(@_)"/>
    <numFmt numFmtId="179" formatCode="&quot;R$&quot;#,##0_);[Red]\(&quot;R$&quot;#,##0\)"/>
    <numFmt numFmtId="183" formatCode="_(&quot;R$&quot;* #,##0.00_);_(&quot;R$&quot;* \(#,##0.00\);_(&quot;R$&quot;* &quot;-&quot;??_);_(@_)"/>
    <numFmt numFmtId="204" formatCode="[$-416]mmmm\-yyyy;@"/>
    <numFmt numFmtId="209" formatCode="&quot;R$ &quot;#,##0.00"/>
    <numFmt numFmtId="210" formatCode="&quot;R$&quot;\ #,##0.00"/>
    <numFmt numFmtId="211" formatCode="&quot;R$&quot;#,##0.00"/>
    <numFmt numFmtId="217" formatCode="_(&quot;R$ &quot;* #,##0.00_);_(&quot;R$ &quot;* \(#,##0.00\);_(&quot;R$ &quot;* \-??_);_(@_)"/>
    <numFmt numFmtId="218" formatCode="General;General"/>
    <numFmt numFmtId="219" formatCode="[$-F800]dddd\,\ mmmm\ dd\,\ yyyy"/>
    <numFmt numFmtId="220" formatCode="dd&quot; de &quot;mmmm&quot; de &quot;yyyy"/>
  </numFmts>
  <fonts count="60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4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2"/>
      <name val="Times New Roman"/>
      <family val="1"/>
    </font>
    <font>
      <u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Calibri"/>
      <family val="2"/>
    </font>
    <font>
      <u/>
      <sz val="10"/>
      <name val="Arial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b/>
      <sz val="12"/>
      <color rgb="FF000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name val="Calibri"/>
      <family val="2"/>
      <scheme val="minor"/>
    </font>
    <font>
      <b/>
      <sz val="11"/>
      <name val="Arial"/>
      <family val="2"/>
    </font>
    <font>
      <b/>
      <sz val="12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b/>
      <sz val="10"/>
      <color indexed="12"/>
      <name val="Arial"/>
      <family val="2"/>
    </font>
    <font>
      <sz val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</fonts>
  <fills count="3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85">
    <xf numFmtId="0" fontId="0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7" fillId="8" borderId="0" applyNumberFormat="0" applyBorder="0" applyAlignment="0" applyProtection="0"/>
    <xf numFmtId="0" fontId="24" fillId="16" borderId="1" applyNumberFormat="0" applyAlignment="0" applyProtection="0"/>
    <xf numFmtId="0" fontId="15" fillId="17" borderId="2" applyNumberFormat="0" applyAlignment="0" applyProtection="0"/>
    <xf numFmtId="0" fontId="20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16" fillId="9" borderId="1" applyNumberFormat="0" applyAlignment="0" applyProtection="0"/>
    <xf numFmtId="0" fontId="19" fillId="0" borderId="6" applyNumberFormat="0" applyFill="0" applyAlignment="0" applyProtection="0"/>
    <xf numFmtId="18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9" borderId="0" applyNumberFormat="0" applyBorder="0" applyAlignment="0" applyProtection="0"/>
    <xf numFmtId="0" fontId="1" fillId="0" borderId="0"/>
    <xf numFmtId="0" fontId="42" fillId="0" borderId="0"/>
    <xf numFmtId="0" fontId="2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4" borderId="7" applyNumberFormat="0" applyFont="0" applyAlignment="0" applyProtection="0"/>
    <xf numFmtId="0" fontId="18" fillId="16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217" fontId="1" fillId="0" borderId="0" applyFill="0" applyBorder="0" applyAlignment="0" applyProtection="0"/>
    <xf numFmtId="0" fontId="2" fillId="0" borderId="0"/>
  </cellStyleXfs>
  <cellXfs count="459">
    <xf numFmtId="0" fontId="0" fillId="0" borderId="0" xfId="0"/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6" fillId="18" borderId="0" xfId="0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0" fillId="0" borderId="10" xfId="0" applyBorder="1" applyAlignment="1" applyProtection="1">
      <alignment vertical="center"/>
    </xf>
    <xf numFmtId="10" fontId="3" fillId="0" borderId="0" xfId="0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3" fontId="43" fillId="0" borderId="0" xfId="0" applyNumberFormat="1" applyFont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2" fontId="2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Continuous" vertical="center"/>
    </xf>
    <xf numFmtId="0" fontId="2" fillId="0" borderId="11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Fill="1" applyAlignment="1" applyProtection="1">
      <alignment horizontal="centerContinuous"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19" borderId="12" xfId="0" applyFont="1" applyFill="1" applyBorder="1" applyAlignment="1" applyProtection="1">
      <alignment vertical="center"/>
    </xf>
    <xf numFmtId="0" fontId="2" fillId="19" borderId="13" xfId="0" applyFont="1" applyFill="1" applyBorder="1" applyAlignment="1" applyProtection="1">
      <alignment vertical="center"/>
    </xf>
    <xf numFmtId="0" fontId="2" fillId="19" borderId="14" xfId="0" applyFont="1" applyFill="1" applyBorder="1" applyAlignment="1" applyProtection="1">
      <alignment vertical="center"/>
    </xf>
    <xf numFmtId="0" fontId="2" fillId="19" borderId="10" xfId="0" applyFont="1" applyFill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10" fontId="2" fillId="0" borderId="15" xfId="0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vertical="center"/>
    </xf>
    <xf numFmtId="0" fontId="2" fillId="0" borderId="16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10" fontId="2" fillId="0" borderId="17" xfId="0" applyNumberFormat="1" applyFont="1" applyBorder="1" applyAlignment="1" applyProtection="1">
      <alignment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vertical="center"/>
    </xf>
    <xf numFmtId="0" fontId="2" fillId="0" borderId="18" xfId="0" applyFont="1" applyBorder="1" applyAlignment="1" applyProtection="1">
      <alignment vertical="center"/>
    </xf>
    <xf numFmtId="0" fontId="2" fillId="0" borderId="19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10" fontId="2" fillId="0" borderId="19" xfId="0" applyNumberFormat="1" applyFont="1" applyBorder="1" applyAlignment="1" applyProtection="1">
      <alignment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vertical="center"/>
    </xf>
    <xf numFmtId="0" fontId="2" fillId="0" borderId="20" xfId="0" applyFont="1" applyBorder="1" applyAlignment="1" applyProtection="1">
      <alignment vertical="center"/>
    </xf>
    <xf numFmtId="0" fontId="0" fillId="23" borderId="0" xfId="0" applyFill="1" applyAlignment="1" applyProtection="1">
      <alignment vertical="center"/>
    </xf>
    <xf numFmtId="0" fontId="2" fillId="23" borderId="0" xfId="0" applyFont="1" applyFill="1" applyAlignment="1" applyProtection="1">
      <alignment vertical="center"/>
    </xf>
    <xf numFmtId="0" fontId="0" fillId="23" borderId="0" xfId="0" applyFill="1"/>
    <xf numFmtId="0" fontId="0" fillId="20" borderId="0" xfId="0" applyFill="1" applyAlignment="1">
      <alignment wrapText="1"/>
    </xf>
    <xf numFmtId="0" fontId="9" fillId="24" borderId="21" xfId="0" applyFont="1" applyFill="1" applyBorder="1" applyAlignment="1">
      <alignment horizontal="left" vertical="center"/>
    </xf>
    <xf numFmtId="0" fontId="9" fillId="24" borderId="22" xfId="0" applyFont="1" applyFill="1" applyBorder="1" applyAlignment="1">
      <alignment horizontal="left" vertical="center"/>
    </xf>
    <xf numFmtId="0" fontId="9" fillId="24" borderId="23" xfId="0" applyFont="1" applyFill="1" applyBorder="1" applyAlignment="1">
      <alignment horizontal="left" vertical="center"/>
    </xf>
    <xf numFmtId="0" fontId="9" fillId="24" borderId="24" xfId="0" applyFont="1" applyFill="1" applyBorder="1" applyAlignment="1">
      <alignment horizontal="center" vertical="center"/>
    </xf>
    <xf numFmtId="0" fontId="9" fillId="24" borderId="25" xfId="0" applyFont="1" applyFill="1" applyBorder="1" applyAlignment="1">
      <alignment horizontal="center" vertical="center"/>
    </xf>
    <xf numFmtId="0" fontId="9" fillId="24" borderId="25" xfId="0" applyFont="1" applyFill="1" applyBorder="1" applyAlignment="1">
      <alignment horizontal="center" vertical="center" wrapText="1"/>
    </xf>
    <xf numFmtId="0" fontId="9" fillId="24" borderId="26" xfId="0" applyFont="1" applyFill="1" applyBorder="1" applyAlignment="1">
      <alignment horizontal="center" vertical="center" wrapText="1"/>
    </xf>
    <xf numFmtId="49" fontId="10" fillId="24" borderId="25" xfId="0" applyNumberFormat="1" applyFont="1" applyFill="1" applyBorder="1" applyAlignment="1">
      <alignment horizontal="center" vertical="top" wrapText="1"/>
    </xf>
    <xf numFmtId="10" fontId="9" fillId="24" borderId="25" xfId="64" applyNumberFormat="1" applyFont="1" applyFill="1" applyBorder="1" applyAlignment="1">
      <alignment horizontal="center" vertical="top" wrapText="1"/>
    </xf>
    <xf numFmtId="0" fontId="0" fillId="0" borderId="0" xfId="0" applyBorder="1"/>
    <xf numFmtId="210" fontId="9" fillId="24" borderId="25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211" fontId="0" fillId="0" borderId="0" xfId="0" applyNumberFormat="1"/>
    <xf numFmtId="10" fontId="0" fillId="0" borderId="0" xfId="0" applyNumberFormat="1"/>
    <xf numFmtId="0" fontId="10" fillId="25" borderId="27" xfId="0" applyFont="1" applyFill="1" applyBorder="1" applyAlignment="1">
      <alignment horizontal="center" vertical="center" wrapText="1"/>
    </xf>
    <xf numFmtId="0" fontId="3" fillId="19" borderId="21" xfId="0" applyFont="1" applyFill="1" applyBorder="1" applyAlignment="1" applyProtection="1">
      <alignment vertical="center"/>
    </xf>
    <xf numFmtId="0" fontId="3" fillId="19" borderId="23" xfId="0" applyFont="1" applyFill="1" applyBorder="1" applyAlignment="1" applyProtection="1">
      <alignment vertical="center"/>
    </xf>
    <xf numFmtId="0" fontId="9" fillId="19" borderId="0" xfId="0" applyFont="1" applyFill="1" applyBorder="1" applyAlignment="1" applyProtection="1">
      <alignment vertical="center"/>
    </xf>
    <xf numFmtId="0" fontId="3" fillId="19" borderId="28" xfId="0" applyFont="1" applyFill="1" applyBorder="1" applyAlignment="1" applyProtection="1">
      <alignment vertical="center"/>
    </xf>
    <xf numFmtId="0" fontId="3" fillId="19" borderId="29" xfId="0" applyFont="1" applyFill="1" applyBorder="1" applyAlignment="1" applyProtection="1">
      <alignment vertical="center"/>
    </xf>
    <xf numFmtId="0" fontId="3" fillId="19" borderId="30" xfId="0" applyFont="1" applyFill="1" applyBorder="1" applyAlignment="1" applyProtection="1">
      <alignment vertical="center"/>
    </xf>
    <xf numFmtId="0" fontId="10" fillId="25" borderId="31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 applyProtection="1">
      <alignment horizontal="center" vertical="center" wrapText="1"/>
    </xf>
    <xf numFmtId="43" fontId="43" fillId="0" borderId="0" xfId="0" applyNumberFormat="1" applyFon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10" fillId="23" borderId="27" xfId="0" applyFont="1" applyFill="1" applyBorder="1" applyAlignment="1">
      <alignment horizontal="center" vertical="center" wrapText="1"/>
    </xf>
    <xf numFmtId="0" fontId="10" fillId="23" borderId="27" xfId="0" applyFont="1" applyFill="1" applyBorder="1" applyAlignment="1">
      <alignment vertical="center" wrapText="1"/>
    </xf>
    <xf numFmtId="0" fontId="11" fillId="23" borderId="27" xfId="0" applyFont="1" applyFill="1" applyBorder="1" applyAlignment="1">
      <alignment horizontal="center" vertical="center" wrapText="1"/>
    </xf>
    <xf numFmtId="3" fontId="21" fillId="0" borderId="0" xfId="0" applyNumberFormat="1" applyFont="1" applyAlignment="1" applyProtection="1">
      <alignment vertical="center"/>
    </xf>
    <xf numFmtId="10" fontId="9" fillId="0" borderId="32" xfId="0" applyNumberFormat="1" applyFont="1" applyFill="1" applyBorder="1" applyAlignment="1">
      <alignment horizontal="center" vertical="top" wrapText="1"/>
    </xf>
    <xf numFmtId="209" fontId="8" fillId="0" borderId="32" xfId="0" applyNumberFormat="1" applyFont="1" applyFill="1" applyBorder="1" applyAlignment="1">
      <alignment horizontal="center" vertical="top" wrapText="1"/>
    </xf>
    <xf numFmtId="0" fontId="9" fillId="24" borderId="33" xfId="0" applyFont="1" applyFill="1" applyBorder="1" applyAlignment="1">
      <alignment horizontal="center" vertical="center"/>
    </xf>
    <xf numFmtId="49" fontId="11" fillId="0" borderId="32" xfId="0" applyNumberFormat="1" applyFont="1" applyFill="1" applyBorder="1" applyAlignment="1">
      <alignment horizontal="center" vertical="top" wrapText="1"/>
    </xf>
    <xf numFmtId="49" fontId="11" fillId="0" borderId="34" xfId="0" applyNumberFormat="1" applyFont="1" applyFill="1" applyBorder="1" applyAlignment="1">
      <alignment horizontal="center" vertical="top" wrapText="1"/>
    </xf>
    <xf numFmtId="0" fontId="0" fillId="0" borderId="27" xfId="0" applyBorder="1" applyAlignment="1">
      <alignment horizontal="center" vertical="center"/>
    </xf>
    <xf numFmtId="177" fontId="3" fillId="0" borderId="0" xfId="0" applyNumberFormat="1" applyFont="1" applyFill="1" applyBorder="1" applyAlignment="1" applyProtection="1">
      <alignment vertical="center"/>
    </xf>
    <xf numFmtId="0" fontId="34" fillId="0" borderId="27" xfId="0" applyFont="1" applyBorder="1"/>
    <xf numFmtId="0" fontId="1" fillId="0" borderId="27" xfId="0" applyFon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4" fillId="0" borderId="27" xfId="0" applyFont="1" applyBorder="1" applyAlignment="1">
      <alignment horizontal="right" wrapText="1"/>
    </xf>
    <xf numFmtId="2" fontId="34" fillId="0" borderId="27" xfId="0" applyNumberFormat="1" applyFont="1" applyBorder="1" applyAlignment="1">
      <alignment horizontal="right" vertical="center"/>
    </xf>
    <xf numFmtId="0" fontId="1" fillId="0" borderId="27" xfId="0" applyFont="1" applyBorder="1" applyAlignment="1">
      <alignment vertical="center" wrapText="1"/>
    </xf>
    <xf numFmtId="2" fontId="0" fillId="0" borderId="27" xfId="0" applyNumberFormat="1" applyBorder="1" applyAlignment="1">
      <alignment horizontal="right" vertical="center"/>
    </xf>
    <xf numFmtId="0" fontId="34" fillId="0" borderId="27" xfId="0" applyFont="1" applyBorder="1" applyAlignment="1">
      <alignment vertical="center" wrapText="1"/>
    </xf>
    <xf numFmtId="0" fontId="37" fillId="23" borderId="27" xfId="0" applyFont="1" applyFill="1" applyBorder="1" applyAlignment="1">
      <alignment horizontal="center" vertical="center" wrapText="1"/>
    </xf>
    <xf numFmtId="0" fontId="37" fillId="25" borderId="27" xfId="0" applyFont="1" applyFill="1" applyBorder="1" applyAlignment="1">
      <alignment horizontal="center" vertical="center" wrapText="1"/>
    </xf>
    <xf numFmtId="0" fontId="36" fillId="23" borderId="27" xfId="0" applyFont="1" applyFill="1" applyBorder="1" applyAlignment="1">
      <alignment horizontal="center" vertical="center" wrapText="1"/>
    </xf>
    <xf numFmtId="0" fontId="44" fillId="23" borderId="27" xfId="0" applyFont="1" applyFill="1" applyBorder="1" applyAlignment="1">
      <alignment horizontal="center" vertical="center" wrapText="1"/>
    </xf>
    <xf numFmtId="0" fontId="45" fillId="0" borderId="0" xfId="0" applyFont="1"/>
    <xf numFmtId="0" fontId="46" fillId="0" borderId="0" xfId="0" applyFont="1" applyAlignment="1" applyProtection="1">
      <alignment vertical="center"/>
    </xf>
    <xf numFmtId="0" fontId="43" fillId="0" borderId="0" xfId="0" applyFont="1" applyAlignment="1" applyProtection="1">
      <alignment vertical="center"/>
    </xf>
    <xf numFmtId="10" fontId="47" fillId="0" borderId="0" xfId="0" applyNumberFormat="1" applyFont="1" applyFill="1" applyBorder="1" applyAlignment="1" applyProtection="1">
      <alignment horizontal="center" vertical="center" wrapText="1"/>
    </xf>
    <xf numFmtId="2" fontId="43" fillId="0" borderId="0" xfId="0" applyNumberFormat="1" applyFont="1" applyAlignment="1" applyProtection="1">
      <alignment horizontal="center" vertical="center"/>
    </xf>
    <xf numFmtId="183" fontId="3" fillId="0" borderId="0" xfId="48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51" fillId="0" borderId="0" xfId="0" applyFont="1" applyAlignment="1" applyProtection="1">
      <alignment horizontal="center" vertical="center"/>
    </xf>
    <xf numFmtId="210" fontId="0" fillId="0" borderId="0" xfId="0" applyNumberFormat="1"/>
    <xf numFmtId="0" fontId="9" fillId="24" borderId="55" xfId="0" applyFont="1" applyFill="1" applyBorder="1" applyAlignment="1">
      <alignment horizontal="center" vertical="center"/>
    </xf>
    <xf numFmtId="14" fontId="9" fillId="24" borderId="25" xfId="0" applyNumberFormat="1" applyFont="1" applyFill="1" applyBorder="1" applyAlignment="1">
      <alignment horizontal="center" vertical="center"/>
    </xf>
    <xf numFmtId="0" fontId="9" fillId="24" borderId="25" xfId="0" applyFont="1" applyFill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3" fontId="1" fillId="0" borderId="0" xfId="0" applyNumberFormat="1" applyFont="1" applyAlignment="1" applyProtection="1">
      <alignment vertical="center"/>
    </xf>
    <xf numFmtId="0" fontId="41" fillId="0" borderId="10" xfId="0" applyFont="1" applyBorder="1" applyAlignment="1" applyProtection="1">
      <alignment vertical="center"/>
    </xf>
    <xf numFmtId="0" fontId="1" fillId="0" borderId="27" xfId="0" applyFont="1" applyBorder="1" applyAlignment="1">
      <alignment horizontal="left" wrapText="1"/>
    </xf>
    <xf numFmtId="0" fontId="34" fillId="0" borderId="27" xfId="0" applyFont="1" applyBorder="1" applyAlignment="1">
      <alignment horizontal="right" wrapText="1"/>
    </xf>
    <xf numFmtId="0" fontId="34" fillId="0" borderId="27" xfId="0" applyFont="1" applyBorder="1" applyAlignment="1">
      <alignment horizontal="right"/>
    </xf>
    <xf numFmtId="0" fontId="34" fillId="0" borderId="27" xfId="0" applyFont="1" applyBorder="1" applyAlignment="1">
      <alignment horizontal="center" vertical="center"/>
    </xf>
    <xf numFmtId="49" fontId="2" fillId="23" borderId="35" xfId="0" applyNumberFormat="1" applyFont="1" applyFill="1" applyBorder="1" applyAlignment="1" applyProtection="1">
      <alignment horizontal="center" vertical="center"/>
      <protection locked="0"/>
    </xf>
    <xf numFmtId="49" fontId="2" fillId="23" borderId="37" xfId="0" applyNumberFormat="1" applyFont="1" applyFill="1" applyBorder="1" applyAlignment="1" applyProtection="1">
      <alignment horizontal="center" vertical="center"/>
      <protection locked="0"/>
    </xf>
    <xf numFmtId="49" fontId="48" fillId="23" borderId="35" xfId="0" applyNumberFormat="1" applyFont="1" applyFill="1" applyBorder="1" applyAlignment="1" applyProtection="1">
      <alignment horizontal="center" vertical="center"/>
      <protection locked="0"/>
    </xf>
    <xf numFmtId="49" fontId="48" fillId="23" borderId="37" xfId="0" applyNumberFormat="1" applyFont="1" applyFill="1" applyBorder="1" applyAlignment="1" applyProtection="1">
      <alignment horizontal="center" vertical="center"/>
      <protection locked="0"/>
    </xf>
    <xf numFmtId="49" fontId="48" fillId="23" borderId="27" xfId="0" applyNumberFormat="1" applyFont="1" applyFill="1" applyBorder="1" applyAlignment="1" applyProtection="1">
      <alignment horizontal="center" vertical="center"/>
      <protection locked="0"/>
    </xf>
    <xf numFmtId="0" fontId="48" fillId="23" borderId="27" xfId="0" applyFont="1" applyFill="1" applyBorder="1" applyAlignment="1" applyProtection="1">
      <alignment horizontal="left" vertical="center" wrapText="1"/>
      <protection locked="0"/>
    </xf>
    <xf numFmtId="0" fontId="48" fillId="23" borderId="27" xfId="0" applyFont="1" applyFill="1" applyBorder="1" applyAlignment="1" applyProtection="1">
      <alignment horizontal="center" vertical="center"/>
      <protection locked="0"/>
    </xf>
    <xf numFmtId="177" fontId="48" fillId="23" borderId="35" xfId="77" applyFont="1" applyFill="1" applyBorder="1" applyAlignment="1" applyProtection="1">
      <alignment horizontal="center" vertical="center"/>
    </xf>
    <xf numFmtId="177" fontId="48" fillId="23" borderId="36" xfId="77" applyFont="1" applyFill="1" applyBorder="1" applyAlignment="1" applyProtection="1">
      <alignment horizontal="center" vertical="center"/>
    </xf>
    <xf numFmtId="177" fontId="48" fillId="23" borderId="37" xfId="77" applyFont="1" applyFill="1" applyBorder="1" applyAlignment="1" applyProtection="1">
      <alignment horizontal="center" vertical="center"/>
    </xf>
    <xf numFmtId="0" fontId="48" fillId="23" borderId="35" xfId="0" applyFont="1" applyFill="1" applyBorder="1" applyAlignment="1" applyProtection="1">
      <alignment horizontal="center" vertical="center"/>
      <protection locked="0"/>
    </xf>
    <xf numFmtId="0" fontId="48" fillId="23" borderId="37" xfId="0" applyFont="1" applyFill="1" applyBorder="1" applyAlignment="1" applyProtection="1">
      <alignment horizontal="center" vertical="center"/>
      <protection locked="0"/>
    </xf>
    <xf numFmtId="177" fontId="2" fillId="23" borderId="35" xfId="77" applyFont="1" applyFill="1" applyBorder="1" applyAlignment="1" applyProtection="1">
      <alignment horizontal="right" vertical="center"/>
    </xf>
    <xf numFmtId="177" fontId="2" fillId="23" borderId="36" xfId="77" applyFont="1" applyFill="1" applyBorder="1" applyAlignment="1" applyProtection="1">
      <alignment horizontal="right" vertical="center"/>
    </xf>
    <xf numFmtId="177" fontId="2" fillId="23" borderId="37" xfId="77" applyFont="1" applyFill="1" applyBorder="1" applyAlignment="1" applyProtection="1">
      <alignment horizontal="right" vertical="center"/>
    </xf>
    <xf numFmtId="2" fontId="2" fillId="23" borderId="35" xfId="0" applyNumberFormat="1" applyFont="1" applyFill="1" applyBorder="1" applyAlignment="1" applyProtection="1">
      <alignment vertical="center"/>
    </xf>
    <xf numFmtId="2" fontId="2" fillId="23" borderId="36" xfId="0" applyNumberFormat="1" applyFont="1" applyFill="1" applyBorder="1" applyAlignment="1" applyProtection="1">
      <alignment vertical="center"/>
    </xf>
    <xf numFmtId="2" fontId="2" fillId="23" borderId="37" xfId="0" applyNumberFormat="1" applyFont="1" applyFill="1" applyBorder="1" applyAlignment="1" applyProtection="1">
      <alignment vertical="center"/>
    </xf>
    <xf numFmtId="0" fontId="2" fillId="23" borderId="35" xfId="0" applyFont="1" applyFill="1" applyBorder="1" applyAlignment="1" applyProtection="1">
      <alignment horizontal="center" vertical="center"/>
      <protection locked="0"/>
    </xf>
    <xf numFmtId="0" fontId="2" fillId="23" borderId="37" xfId="0" applyFont="1" applyFill="1" applyBorder="1" applyAlignment="1" applyProtection="1">
      <alignment horizontal="center" vertical="center"/>
      <protection locked="0"/>
    </xf>
    <xf numFmtId="0" fontId="2" fillId="23" borderId="35" xfId="0" applyFont="1" applyFill="1" applyBorder="1" applyAlignment="1" applyProtection="1">
      <alignment horizontal="left" vertical="center" wrapText="1"/>
      <protection locked="0"/>
    </xf>
    <xf numFmtId="0" fontId="2" fillId="23" borderId="36" xfId="0" applyFont="1" applyFill="1" applyBorder="1" applyAlignment="1" applyProtection="1">
      <alignment horizontal="left" vertical="center" wrapText="1"/>
      <protection locked="0"/>
    </xf>
    <xf numFmtId="0" fontId="2" fillId="23" borderId="37" xfId="0" applyFont="1" applyFill="1" applyBorder="1" applyAlignment="1" applyProtection="1">
      <alignment horizontal="left" vertical="center" wrapText="1"/>
      <protection locked="0"/>
    </xf>
    <xf numFmtId="0" fontId="48" fillId="23" borderId="35" xfId="0" applyFont="1" applyFill="1" applyBorder="1" applyAlignment="1" applyProtection="1">
      <alignment horizontal="left" vertical="center" wrapText="1"/>
      <protection locked="0"/>
    </xf>
    <xf numFmtId="0" fontId="48" fillId="23" borderId="36" xfId="0" applyFont="1" applyFill="1" applyBorder="1" applyAlignment="1" applyProtection="1">
      <alignment horizontal="left" vertical="center" wrapText="1"/>
      <protection locked="0"/>
    </xf>
    <xf numFmtId="0" fontId="48" fillId="23" borderId="37" xfId="0" applyFont="1" applyFill="1" applyBorder="1" applyAlignment="1" applyProtection="1">
      <alignment horizontal="left" vertical="center" wrapText="1"/>
      <protection locked="0"/>
    </xf>
    <xf numFmtId="2" fontId="2" fillId="23" borderId="27" xfId="0" applyNumberFormat="1" applyFont="1" applyFill="1" applyBorder="1" applyAlignment="1" applyProtection="1">
      <alignment vertical="center"/>
    </xf>
    <xf numFmtId="0" fontId="2" fillId="23" borderId="27" xfId="0" applyFont="1" applyFill="1" applyBorder="1" applyAlignment="1" applyProtection="1">
      <alignment vertical="center"/>
    </xf>
    <xf numFmtId="49" fontId="2" fillId="23" borderId="27" xfId="0" applyNumberFormat="1" applyFont="1" applyFill="1" applyBorder="1" applyAlignment="1" applyProtection="1">
      <alignment horizontal="center" vertical="center"/>
      <protection locked="0"/>
    </xf>
    <xf numFmtId="0" fontId="2" fillId="23" borderId="27" xfId="0" applyFont="1" applyFill="1" applyBorder="1" applyAlignment="1" applyProtection="1">
      <alignment horizontal="left" vertical="center" wrapText="1"/>
      <protection locked="0"/>
    </xf>
    <xf numFmtId="0" fontId="2" fillId="23" borderId="27" xfId="0" applyFont="1" applyFill="1" applyBorder="1" applyAlignment="1" applyProtection="1">
      <alignment horizontal="center" vertical="center"/>
      <protection locked="0"/>
    </xf>
    <xf numFmtId="177" fontId="2" fillId="23" borderId="27" xfId="77" applyFont="1" applyFill="1" applyBorder="1" applyAlignment="1" applyProtection="1">
      <alignment horizontal="right" vertical="center"/>
    </xf>
    <xf numFmtId="0" fontId="3" fillId="23" borderId="27" xfId="0" applyFont="1" applyFill="1" applyBorder="1" applyAlignment="1" applyProtection="1">
      <alignment horizontal="right" vertical="center"/>
      <protection locked="0"/>
    </xf>
    <xf numFmtId="0" fontId="2" fillId="25" borderId="27" xfId="0" applyFont="1" applyFill="1" applyBorder="1" applyAlignment="1" applyProtection="1">
      <alignment horizontal="center" vertical="center"/>
      <protection locked="0"/>
    </xf>
    <xf numFmtId="2" fontId="2" fillId="25" borderId="27" xfId="0" applyNumberFormat="1" applyFont="1" applyFill="1" applyBorder="1" applyAlignment="1" applyProtection="1">
      <alignment vertical="center"/>
    </xf>
    <xf numFmtId="0" fontId="2" fillId="25" borderId="27" xfId="0" applyFont="1" applyFill="1" applyBorder="1" applyAlignment="1" applyProtection="1">
      <alignment vertical="center"/>
    </xf>
    <xf numFmtId="177" fontId="48" fillId="23" borderId="35" xfId="77" applyFont="1" applyFill="1" applyBorder="1" applyAlignment="1" applyProtection="1">
      <alignment horizontal="right" vertical="center"/>
    </xf>
    <xf numFmtId="177" fontId="48" fillId="23" borderId="36" xfId="77" applyFont="1" applyFill="1" applyBorder="1" applyAlignment="1" applyProtection="1">
      <alignment horizontal="right" vertical="center"/>
    </xf>
    <xf numFmtId="177" fontId="48" fillId="23" borderId="37" xfId="77" applyFont="1" applyFill="1" applyBorder="1" applyAlignment="1" applyProtection="1">
      <alignment horizontal="right" vertical="center"/>
    </xf>
    <xf numFmtId="2" fontId="48" fillId="23" borderId="27" xfId="0" applyNumberFormat="1" applyFont="1" applyFill="1" applyBorder="1" applyAlignment="1" applyProtection="1">
      <alignment vertical="center"/>
    </xf>
    <xf numFmtId="0" fontId="48" fillId="23" borderId="27" xfId="0" applyFont="1" applyFill="1" applyBorder="1" applyAlignment="1" applyProtection="1">
      <alignment vertical="center"/>
    </xf>
    <xf numFmtId="177" fontId="48" fillId="23" borderId="27" xfId="77" applyFont="1" applyFill="1" applyBorder="1" applyAlignment="1" applyProtection="1">
      <alignment horizontal="right" vertical="center"/>
    </xf>
    <xf numFmtId="177" fontId="3" fillId="23" borderId="35" xfId="77" applyFont="1" applyFill="1" applyBorder="1" applyAlignment="1" applyProtection="1">
      <alignment horizontal="center" vertical="center"/>
    </xf>
    <xf numFmtId="177" fontId="3" fillId="23" borderId="36" xfId="77" applyFont="1" applyFill="1" applyBorder="1" applyAlignment="1" applyProtection="1">
      <alignment horizontal="center" vertical="center"/>
    </xf>
    <xf numFmtId="177" fontId="3" fillId="23" borderId="37" xfId="77" applyFont="1" applyFill="1" applyBorder="1" applyAlignment="1" applyProtection="1">
      <alignment horizontal="center" vertical="center"/>
    </xf>
    <xf numFmtId="177" fontId="2" fillId="23" borderId="35" xfId="77" applyFont="1" applyFill="1" applyBorder="1" applyAlignment="1" applyProtection="1">
      <alignment horizontal="center" vertical="center"/>
    </xf>
    <xf numFmtId="177" fontId="2" fillId="23" borderId="36" xfId="77" applyFont="1" applyFill="1" applyBorder="1" applyAlignment="1" applyProtection="1">
      <alignment horizontal="center" vertical="center"/>
    </xf>
    <xf numFmtId="177" fontId="2" fillId="23" borderId="37" xfId="77" applyFont="1" applyFill="1" applyBorder="1" applyAlignment="1" applyProtection="1">
      <alignment horizontal="center" vertical="center"/>
    </xf>
    <xf numFmtId="49" fontId="2" fillId="23" borderId="27" xfId="0" applyNumberFormat="1" applyFont="1" applyFill="1" applyBorder="1" applyAlignment="1">
      <alignment horizontal="center" vertical="center" wrapText="1"/>
    </xf>
    <xf numFmtId="177" fontId="2" fillId="25" borderId="35" xfId="77" applyFont="1" applyFill="1" applyBorder="1" applyAlignment="1" applyProtection="1">
      <alignment horizontal="right" vertical="center"/>
    </xf>
    <xf numFmtId="177" fontId="2" fillId="25" borderId="36" xfId="77" applyFont="1" applyFill="1" applyBorder="1" applyAlignment="1" applyProtection="1">
      <alignment horizontal="right" vertical="center"/>
    </xf>
    <xf numFmtId="177" fontId="2" fillId="25" borderId="37" xfId="77" applyFont="1" applyFill="1" applyBorder="1" applyAlignment="1" applyProtection="1">
      <alignment horizontal="right" vertical="center"/>
    </xf>
    <xf numFmtId="177" fontId="2" fillId="25" borderId="27" xfId="77" applyFont="1" applyFill="1" applyBorder="1" applyAlignment="1" applyProtection="1">
      <alignment horizontal="right" vertical="center"/>
    </xf>
    <xf numFmtId="2" fontId="2" fillId="23" borderId="27" xfId="0" applyNumberFormat="1" applyFont="1" applyFill="1" applyBorder="1" applyAlignment="1" applyProtection="1">
      <alignment horizontal="right" vertical="center"/>
    </xf>
    <xf numFmtId="177" fontId="3" fillId="25" borderId="35" xfId="77" applyFont="1" applyFill="1" applyBorder="1" applyAlignment="1" applyProtection="1">
      <alignment horizontal="center" vertical="center"/>
    </xf>
    <xf numFmtId="177" fontId="3" fillId="25" borderId="36" xfId="77" applyFont="1" applyFill="1" applyBorder="1" applyAlignment="1" applyProtection="1">
      <alignment horizontal="center" vertical="center"/>
    </xf>
    <xf numFmtId="177" fontId="3" fillId="25" borderId="37" xfId="77" applyFont="1" applyFill="1" applyBorder="1" applyAlignment="1" applyProtection="1">
      <alignment horizontal="center" vertical="center"/>
    </xf>
    <xf numFmtId="49" fontId="2" fillId="25" borderId="27" xfId="0" applyNumberFormat="1" applyFont="1" applyFill="1" applyBorder="1" applyAlignment="1" applyProtection="1">
      <alignment horizontal="center" vertical="center"/>
      <protection locked="0"/>
    </xf>
    <xf numFmtId="0" fontId="3" fillId="25" borderId="27" xfId="0" applyFont="1" applyFill="1" applyBorder="1" applyAlignment="1" applyProtection="1">
      <alignment horizontal="left" vertical="center" wrapText="1"/>
      <protection locked="0"/>
    </xf>
    <xf numFmtId="49" fontId="2" fillId="23" borderId="35" xfId="0" applyNumberFormat="1" applyFont="1" applyFill="1" applyBorder="1" applyAlignment="1">
      <alignment horizontal="center" vertical="center" wrapText="1"/>
    </xf>
    <xf numFmtId="49" fontId="2" fillId="23" borderId="37" xfId="0" applyNumberFormat="1" applyFont="1" applyFill="1" applyBorder="1" applyAlignment="1">
      <alignment horizontal="center" vertical="center" wrapText="1"/>
    </xf>
    <xf numFmtId="4" fontId="3" fillId="23" borderId="35" xfId="77" applyNumberFormat="1" applyFont="1" applyFill="1" applyBorder="1" applyAlignment="1" applyProtection="1">
      <alignment horizontal="center" vertical="center"/>
    </xf>
    <xf numFmtId="4" fontId="3" fillId="23" borderId="36" xfId="77" applyNumberFormat="1" applyFont="1" applyFill="1" applyBorder="1" applyAlignment="1" applyProtection="1">
      <alignment horizontal="center" vertical="center"/>
    </xf>
    <xf numFmtId="4" fontId="3" fillId="23" borderId="37" xfId="77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wrapText="1"/>
    </xf>
    <xf numFmtId="0" fontId="3" fillId="19" borderId="24" xfId="0" applyFont="1" applyFill="1" applyBorder="1" applyAlignment="1" applyProtection="1">
      <alignment horizontal="center" vertical="center" textRotation="90"/>
    </xf>
    <xf numFmtId="0" fontId="3" fillId="19" borderId="52" xfId="0" applyFont="1" applyFill="1" applyBorder="1" applyAlignment="1" applyProtection="1">
      <alignment horizontal="center" vertical="center" textRotation="90"/>
    </xf>
    <xf numFmtId="0" fontId="3" fillId="19" borderId="33" xfId="0" applyFont="1" applyFill="1" applyBorder="1" applyAlignment="1" applyProtection="1">
      <alignment horizontal="center" vertical="center" textRotation="90"/>
    </xf>
    <xf numFmtId="0" fontId="3" fillId="19" borderId="21" xfId="0" applyFont="1" applyFill="1" applyBorder="1" applyAlignment="1" applyProtection="1">
      <alignment horizontal="center" vertical="center"/>
    </xf>
    <xf numFmtId="0" fontId="3" fillId="19" borderId="28" xfId="0" applyFont="1" applyFill="1" applyBorder="1" applyAlignment="1" applyProtection="1">
      <alignment horizontal="center" vertical="center"/>
    </xf>
    <xf numFmtId="0" fontId="3" fillId="19" borderId="0" xfId="0" applyFont="1" applyFill="1" applyBorder="1" applyAlignment="1" applyProtection="1">
      <alignment horizontal="center" vertical="center"/>
    </xf>
    <xf numFmtId="0" fontId="3" fillId="19" borderId="30" xfId="0" applyFont="1" applyFill="1" applyBorder="1" applyAlignment="1" applyProtection="1">
      <alignment horizontal="center" vertical="center"/>
    </xf>
    <xf numFmtId="0" fontId="3" fillId="19" borderId="23" xfId="0" applyFont="1" applyFill="1" applyBorder="1" applyAlignment="1" applyProtection="1">
      <alignment horizontal="center" vertical="center"/>
    </xf>
    <xf numFmtId="0" fontId="3" fillId="19" borderId="29" xfId="0" applyFont="1" applyFill="1" applyBorder="1" applyAlignment="1" applyProtection="1">
      <alignment horizontal="center" vertical="center"/>
    </xf>
    <xf numFmtId="0" fontId="9" fillId="19" borderId="0" xfId="0" applyFont="1" applyFill="1" applyBorder="1" applyAlignment="1" applyProtection="1">
      <alignment horizontal="center" vertical="center"/>
    </xf>
    <xf numFmtId="0" fontId="9" fillId="19" borderId="30" xfId="0" applyFont="1" applyFill="1" applyBorder="1" applyAlignment="1" applyProtection="1">
      <alignment horizontal="center" vertical="center"/>
    </xf>
    <xf numFmtId="0" fontId="3" fillId="19" borderId="22" xfId="0" applyFont="1" applyFill="1" applyBorder="1" applyAlignment="1" applyProtection="1">
      <alignment horizontal="center" vertical="center"/>
    </xf>
    <xf numFmtId="0" fontId="3" fillId="19" borderId="42" xfId="0" applyFont="1" applyFill="1" applyBorder="1" applyAlignment="1" applyProtection="1">
      <alignment horizontal="center" vertical="center"/>
    </xf>
    <xf numFmtId="0" fontId="3" fillId="19" borderId="43" xfId="0" applyFont="1" applyFill="1" applyBorder="1" applyAlignment="1" applyProtection="1">
      <alignment horizontal="center" vertical="center"/>
    </xf>
    <xf numFmtId="0" fontId="9" fillId="19" borderId="23" xfId="0" applyFont="1" applyFill="1" applyBorder="1" applyAlignment="1" applyProtection="1">
      <alignment horizontal="center" vertical="center"/>
    </xf>
    <xf numFmtId="0" fontId="9" fillId="19" borderId="29" xfId="0" applyFont="1" applyFill="1" applyBorder="1" applyAlignment="1" applyProtection="1">
      <alignment horizontal="center" vertical="center"/>
    </xf>
    <xf numFmtId="0" fontId="3" fillId="19" borderId="44" xfId="0" applyFont="1" applyFill="1" applyBorder="1" applyAlignment="1" applyProtection="1">
      <alignment horizontal="center" vertical="center"/>
    </xf>
    <xf numFmtId="0" fontId="3" fillId="19" borderId="36" xfId="0" applyFont="1" applyFill="1" applyBorder="1" applyAlignment="1" applyProtection="1">
      <alignment horizontal="center" vertical="center"/>
    </xf>
    <xf numFmtId="0" fontId="3" fillId="19" borderId="45" xfId="0" applyFont="1" applyFill="1" applyBorder="1" applyAlignment="1" applyProtection="1">
      <alignment horizontal="center" vertical="center"/>
    </xf>
    <xf numFmtId="0" fontId="3" fillId="19" borderId="46" xfId="0" applyFont="1" applyFill="1" applyBorder="1" applyAlignment="1" applyProtection="1">
      <alignment horizontal="center" vertical="center"/>
    </xf>
    <xf numFmtId="0" fontId="3" fillId="19" borderId="39" xfId="0" applyFont="1" applyFill="1" applyBorder="1" applyAlignment="1" applyProtection="1">
      <alignment horizontal="center" vertical="center"/>
    </xf>
    <xf numFmtId="0" fontId="3" fillId="19" borderId="40" xfId="0" applyFont="1" applyFill="1" applyBorder="1" applyAlignment="1" applyProtection="1">
      <alignment horizontal="center" vertical="center"/>
    </xf>
    <xf numFmtId="0" fontId="3" fillId="21" borderId="14" xfId="0" applyFont="1" applyFill="1" applyBorder="1" applyAlignment="1" applyProtection="1">
      <alignment horizontal="center" vertical="center"/>
      <protection locked="0"/>
    </xf>
    <xf numFmtId="0" fontId="3" fillId="21" borderId="38" xfId="0" applyFont="1" applyFill="1" applyBorder="1" applyAlignment="1" applyProtection="1">
      <alignment horizontal="center" vertical="center"/>
      <protection locked="0"/>
    </xf>
    <xf numFmtId="0" fontId="3" fillId="21" borderId="14" xfId="0" applyFont="1" applyFill="1" applyBorder="1" applyAlignment="1" applyProtection="1">
      <alignment horizontal="left" vertical="center"/>
      <protection locked="0"/>
    </xf>
    <xf numFmtId="0" fontId="3" fillId="21" borderId="10" xfId="0" applyFont="1" applyFill="1" applyBorder="1" applyAlignment="1" applyProtection="1">
      <alignment horizontal="left" vertical="center"/>
      <protection locked="0"/>
    </xf>
    <xf numFmtId="0" fontId="3" fillId="21" borderId="38" xfId="0" applyFont="1" applyFill="1" applyBorder="1" applyAlignment="1" applyProtection="1">
      <alignment horizontal="left" vertical="center"/>
      <protection locked="0"/>
    </xf>
    <xf numFmtId="204" fontId="3" fillId="21" borderId="14" xfId="0" applyNumberFormat="1" applyFont="1" applyFill="1" applyBorder="1" applyAlignment="1" applyProtection="1">
      <alignment horizontal="left" vertical="center"/>
      <protection locked="0"/>
    </xf>
    <xf numFmtId="204" fontId="3" fillId="21" borderId="10" xfId="0" applyNumberFormat="1" applyFont="1" applyFill="1" applyBorder="1" applyAlignment="1" applyProtection="1">
      <alignment horizontal="left" vertical="center"/>
      <protection locked="0"/>
    </xf>
    <xf numFmtId="204" fontId="3" fillId="21" borderId="38" xfId="0" applyNumberFormat="1" applyFont="1" applyFill="1" applyBorder="1" applyAlignment="1" applyProtection="1">
      <alignment horizontal="left" vertical="center"/>
      <protection locked="0"/>
    </xf>
    <xf numFmtId="204" fontId="3" fillId="21" borderId="14" xfId="0" applyNumberFormat="1" applyFont="1" applyFill="1" applyBorder="1" applyAlignment="1" applyProtection="1">
      <alignment horizontal="center" vertical="center"/>
      <protection locked="0"/>
    </xf>
    <xf numFmtId="204" fontId="3" fillId="21" borderId="10" xfId="0" applyNumberFormat="1" applyFont="1" applyFill="1" applyBorder="1" applyAlignment="1" applyProtection="1">
      <alignment horizontal="center" vertical="center"/>
      <protection locked="0"/>
    </xf>
    <xf numFmtId="204" fontId="3" fillId="21" borderId="38" xfId="0" applyNumberFormat="1" applyFont="1" applyFill="1" applyBorder="1" applyAlignment="1" applyProtection="1">
      <alignment horizontal="center" vertical="center"/>
      <protection locked="0"/>
    </xf>
    <xf numFmtId="10" fontId="7" fillId="22" borderId="12" xfId="64" applyNumberFormat="1" applyFont="1" applyFill="1" applyBorder="1" applyAlignment="1" applyProtection="1">
      <alignment horizontal="center" vertical="center"/>
    </xf>
    <xf numFmtId="10" fontId="7" fillId="22" borderId="13" xfId="64" applyNumberFormat="1" applyFont="1" applyFill="1" applyBorder="1" applyAlignment="1" applyProtection="1">
      <alignment horizontal="center" vertical="center"/>
    </xf>
    <xf numFmtId="10" fontId="7" fillId="22" borderId="41" xfId="64" applyNumberFormat="1" applyFont="1" applyFill="1" applyBorder="1" applyAlignment="1" applyProtection="1">
      <alignment horizontal="center" vertical="center"/>
    </xf>
    <xf numFmtId="10" fontId="7" fillId="22" borderId="14" xfId="64" applyNumberFormat="1" applyFont="1" applyFill="1" applyBorder="1" applyAlignment="1" applyProtection="1">
      <alignment horizontal="center" vertical="center"/>
    </xf>
    <xf numFmtId="10" fontId="7" fillId="22" borderId="10" xfId="64" applyNumberFormat="1" applyFont="1" applyFill="1" applyBorder="1" applyAlignment="1" applyProtection="1">
      <alignment horizontal="center" vertical="center"/>
    </xf>
    <xf numFmtId="10" fontId="7" fillId="22" borderId="38" xfId="64" applyNumberFormat="1" applyFont="1" applyFill="1" applyBorder="1" applyAlignment="1" applyProtection="1">
      <alignment horizontal="center" vertical="center"/>
    </xf>
    <xf numFmtId="0" fontId="3" fillId="19" borderId="12" xfId="0" applyFont="1" applyFill="1" applyBorder="1" applyAlignment="1" applyProtection="1">
      <alignment horizontal="right" vertical="center"/>
    </xf>
    <xf numFmtId="0" fontId="3" fillId="19" borderId="13" xfId="0" applyFont="1" applyFill="1" applyBorder="1" applyAlignment="1" applyProtection="1">
      <alignment horizontal="right" vertical="center"/>
    </xf>
    <xf numFmtId="0" fontId="3" fillId="19" borderId="41" xfId="0" applyFont="1" applyFill="1" applyBorder="1" applyAlignment="1" applyProtection="1">
      <alignment horizontal="right" vertical="center"/>
    </xf>
    <xf numFmtId="0" fontId="3" fillId="19" borderId="14" xfId="0" applyFont="1" applyFill="1" applyBorder="1" applyAlignment="1" applyProtection="1">
      <alignment horizontal="right" vertical="center"/>
    </xf>
    <xf numFmtId="0" fontId="3" fillId="19" borderId="10" xfId="0" applyFont="1" applyFill="1" applyBorder="1" applyAlignment="1" applyProtection="1">
      <alignment horizontal="right" vertical="center"/>
    </xf>
    <xf numFmtId="0" fontId="3" fillId="19" borderId="38" xfId="0" applyFont="1" applyFill="1" applyBorder="1" applyAlignment="1" applyProtection="1">
      <alignment horizontal="right" vertical="center"/>
    </xf>
    <xf numFmtId="0" fontId="6" fillId="18" borderId="0" xfId="0" applyFont="1" applyFill="1" applyBorder="1" applyAlignment="1" applyProtection="1">
      <alignment horizontal="left" vertical="center"/>
    </xf>
    <xf numFmtId="0" fontId="6" fillId="18" borderId="0" xfId="0" applyFont="1" applyFill="1" applyBorder="1" applyAlignment="1" applyProtection="1">
      <alignment horizontal="right" vertical="center"/>
    </xf>
    <xf numFmtId="0" fontId="2" fillId="21" borderId="14" xfId="0" applyFont="1" applyFill="1" applyBorder="1" applyAlignment="1" applyProtection="1">
      <alignment horizontal="left" vertical="center"/>
      <protection locked="0"/>
    </xf>
    <xf numFmtId="0" fontId="2" fillId="21" borderId="10" xfId="0" applyFont="1" applyFill="1" applyBorder="1" applyAlignment="1" applyProtection="1">
      <alignment horizontal="left" vertical="center"/>
      <protection locked="0"/>
    </xf>
    <xf numFmtId="0" fontId="2" fillId="21" borderId="38" xfId="0" applyFont="1" applyFill="1" applyBorder="1" applyAlignment="1" applyProtection="1">
      <alignment horizontal="left" vertical="center"/>
      <protection locked="0"/>
    </xf>
    <xf numFmtId="14" fontId="34" fillId="21" borderId="14" xfId="0" applyNumberFormat="1" applyFont="1" applyFill="1" applyBorder="1" applyAlignment="1" applyProtection="1">
      <alignment horizontal="left" vertical="center"/>
      <protection locked="0"/>
    </xf>
    <xf numFmtId="0" fontId="34" fillId="21" borderId="10" xfId="0" applyFont="1" applyFill="1" applyBorder="1" applyAlignment="1" applyProtection="1">
      <alignment horizontal="left" vertical="center"/>
      <protection locked="0"/>
    </xf>
    <xf numFmtId="0" fontId="34" fillId="21" borderId="38" xfId="0" applyFont="1" applyFill="1" applyBorder="1" applyAlignment="1" applyProtection="1">
      <alignment horizontal="left" vertical="center"/>
      <protection locked="0"/>
    </xf>
    <xf numFmtId="177" fontId="2" fillId="23" borderId="27" xfId="77" applyFont="1" applyFill="1" applyBorder="1" applyAlignment="1" applyProtection="1">
      <alignment horizontal="center" vertical="center"/>
    </xf>
    <xf numFmtId="0" fontId="49" fillId="23" borderId="27" xfId="0" applyFont="1" applyFill="1" applyBorder="1" applyAlignment="1">
      <alignment horizontal="left" vertical="center" wrapText="1"/>
    </xf>
    <xf numFmtId="0" fontId="2" fillId="23" borderId="27" xfId="0" applyFont="1" applyFill="1" applyBorder="1" applyAlignment="1">
      <alignment horizontal="left" vertical="center" wrapText="1"/>
    </xf>
    <xf numFmtId="177" fontId="3" fillId="25" borderId="35" xfId="77" applyFont="1" applyFill="1" applyBorder="1" applyAlignment="1" applyProtection="1">
      <alignment horizontal="right" vertical="center"/>
    </xf>
    <xf numFmtId="177" fontId="3" fillId="25" borderId="36" xfId="77" applyFont="1" applyFill="1" applyBorder="1" applyAlignment="1" applyProtection="1">
      <alignment horizontal="right" vertical="center"/>
    </xf>
    <xf numFmtId="177" fontId="3" fillId="25" borderId="37" xfId="77" applyFont="1" applyFill="1" applyBorder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49" fillId="23" borderId="35" xfId="0" applyFont="1" applyFill="1" applyBorder="1" applyAlignment="1">
      <alignment horizontal="left" vertical="center" wrapText="1"/>
    </xf>
    <xf numFmtId="0" fontId="49" fillId="23" borderId="36" xfId="0" applyFont="1" applyFill="1" applyBorder="1" applyAlignment="1">
      <alignment horizontal="left" vertical="center" wrapText="1"/>
    </xf>
    <xf numFmtId="0" fontId="49" fillId="23" borderId="37" xfId="0" applyFont="1" applyFill="1" applyBorder="1" applyAlignment="1">
      <alignment horizontal="left" vertical="center" wrapText="1"/>
    </xf>
    <xf numFmtId="2" fontId="48" fillId="23" borderId="35" xfId="0" applyNumberFormat="1" applyFont="1" applyFill="1" applyBorder="1" applyAlignment="1" applyProtection="1">
      <alignment vertical="center"/>
    </xf>
    <xf numFmtId="2" fontId="48" fillId="23" borderId="36" xfId="0" applyNumberFormat="1" applyFont="1" applyFill="1" applyBorder="1" applyAlignment="1" applyProtection="1">
      <alignment vertical="center"/>
    </xf>
    <xf numFmtId="2" fontId="48" fillId="23" borderId="37" xfId="0" applyNumberFormat="1" applyFont="1" applyFill="1" applyBorder="1" applyAlignment="1" applyProtection="1">
      <alignment vertical="center"/>
    </xf>
    <xf numFmtId="0" fontId="3" fillId="25" borderId="35" xfId="0" applyFont="1" applyFill="1" applyBorder="1" applyAlignment="1" applyProtection="1">
      <alignment horizontal="right" vertical="center" wrapText="1"/>
      <protection locked="0"/>
    </xf>
    <xf numFmtId="0" fontId="3" fillId="25" borderId="36" xfId="0" applyFont="1" applyFill="1" applyBorder="1" applyAlignment="1" applyProtection="1">
      <alignment horizontal="right" vertical="center" wrapText="1"/>
      <protection locked="0"/>
    </xf>
    <xf numFmtId="0" fontId="3" fillId="25" borderId="37" xfId="0" applyFont="1" applyFill="1" applyBorder="1" applyAlignment="1" applyProtection="1">
      <alignment horizontal="right" vertical="center" wrapText="1"/>
      <protection locked="0"/>
    </xf>
    <xf numFmtId="177" fontId="2" fillId="23" borderId="35" xfId="77" applyFont="1" applyFill="1" applyBorder="1" applyAlignment="1" applyProtection="1">
      <alignment horizontal="center" vertical="center" wrapText="1"/>
    </xf>
    <xf numFmtId="177" fontId="2" fillId="23" borderId="36" xfId="77" applyFont="1" applyFill="1" applyBorder="1" applyAlignment="1" applyProtection="1">
      <alignment horizontal="center" vertical="center" wrapText="1"/>
    </xf>
    <xf numFmtId="177" fontId="2" fillId="23" borderId="37" xfId="77" applyFont="1" applyFill="1" applyBorder="1" applyAlignment="1" applyProtection="1">
      <alignment horizontal="center" vertical="center" wrapText="1"/>
    </xf>
    <xf numFmtId="2" fontId="48" fillId="23" borderId="35" xfId="0" applyNumberFormat="1" applyFont="1" applyFill="1" applyBorder="1" applyAlignment="1" applyProtection="1">
      <alignment horizontal="center" vertical="center"/>
    </xf>
    <xf numFmtId="2" fontId="48" fillId="23" borderId="36" xfId="0" applyNumberFormat="1" applyFont="1" applyFill="1" applyBorder="1" applyAlignment="1" applyProtection="1">
      <alignment horizontal="center" vertical="center"/>
    </xf>
    <xf numFmtId="2" fontId="48" fillId="23" borderId="37" xfId="0" applyNumberFormat="1" applyFont="1" applyFill="1" applyBorder="1" applyAlignment="1" applyProtection="1">
      <alignment horizontal="center" vertical="center"/>
    </xf>
    <xf numFmtId="177" fontId="48" fillId="23" borderId="35" xfId="77" applyFont="1" applyFill="1" applyBorder="1" applyAlignment="1" applyProtection="1">
      <alignment horizontal="center" vertical="center" wrapText="1"/>
    </xf>
    <xf numFmtId="177" fontId="48" fillId="23" borderId="36" xfId="77" applyFont="1" applyFill="1" applyBorder="1" applyAlignment="1" applyProtection="1">
      <alignment horizontal="center" vertical="center" wrapText="1"/>
    </xf>
    <xf numFmtId="177" fontId="48" fillId="23" borderId="37" xfId="77" applyFont="1" applyFill="1" applyBorder="1" applyAlignment="1" applyProtection="1">
      <alignment horizontal="center" vertical="center" wrapText="1"/>
    </xf>
    <xf numFmtId="177" fontId="3" fillId="23" borderId="35" xfId="77" applyFont="1" applyFill="1" applyBorder="1" applyAlignment="1" applyProtection="1">
      <alignment horizontal="right" vertical="center"/>
    </xf>
    <xf numFmtId="177" fontId="3" fillId="23" borderId="36" xfId="77" applyFont="1" applyFill="1" applyBorder="1" applyAlignment="1" applyProtection="1">
      <alignment horizontal="right" vertical="center"/>
    </xf>
    <xf numFmtId="177" fontId="3" fillId="23" borderId="37" xfId="77" applyFont="1" applyFill="1" applyBorder="1" applyAlignment="1" applyProtection="1">
      <alignment horizontal="right" vertical="center"/>
    </xf>
    <xf numFmtId="0" fontId="3" fillId="23" borderId="27" xfId="0" applyFont="1" applyFill="1" applyBorder="1" applyAlignment="1" applyProtection="1">
      <alignment horizontal="right" vertical="center" wrapText="1"/>
      <protection locked="0"/>
    </xf>
    <xf numFmtId="0" fontId="51" fillId="0" borderId="13" xfId="0" applyFont="1" applyBorder="1" applyAlignment="1" applyProtection="1">
      <alignment horizontal="center" vertical="center"/>
    </xf>
    <xf numFmtId="0" fontId="9" fillId="24" borderId="26" xfId="0" applyFont="1" applyFill="1" applyBorder="1" applyAlignment="1">
      <alignment horizontal="center" vertical="center"/>
    </xf>
    <xf numFmtId="0" fontId="9" fillId="24" borderId="62" xfId="0" applyFont="1" applyFill="1" applyBorder="1" applyAlignment="1">
      <alignment horizontal="center" vertical="center"/>
    </xf>
    <xf numFmtId="0" fontId="9" fillId="24" borderId="63" xfId="0" applyFont="1" applyFill="1" applyBorder="1" applyAlignment="1">
      <alignment horizontal="center" vertical="center"/>
    </xf>
    <xf numFmtId="210" fontId="9" fillId="24" borderId="26" xfId="0" applyNumberFormat="1" applyFont="1" applyFill="1" applyBorder="1" applyAlignment="1">
      <alignment horizontal="center" vertical="center"/>
    </xf>
    <xf numFmtId="210" fontId="9" fillId="24" borderId="62" xfId="0" applyNumberFormat="1" applyFont="1" applyFill="1" applyBorder="1" applyAlignment="1">
      <alignment horizontal="center" vertical="center"/>
    </xf>
    <xf numFmtId="210" fontId="9" fillId="24" borderId="63" xfId="0" applyNumberFormat="1" applyFont="1" applyFill="1" applyBorder="1" applyAlignment="1">
      <alignment horizontal="center" vertical="center"/>
    </xf>
    <xf numFmtId="0" fontId="34" fillId="24" borderId="26" xfId="0" applyFont="1" applyFill="1" applyBorder="1" applyAlignment="1">
      <alignment horizontal="center" vertical="center"/>
    </xf>
    <xf numFmtId="0" fontId="34" fillId="24" borderId="62" xfId="0" applyFont="1" applyFill="1" applyBorder="1" applyAlignment="1">
      <alignment horizontal="center" vertical="center"/>
    </xf>
    <xf numFmtId="0" fontId="34" fillId="24" borderId="63" xfId="0" applyFont="1" applyFill="1" applyBorder="1" applyAlignment="1">
      <alignment horizontal="center" vertical="center"/>
    </xf>
    <xf numFmtId="0" fontId="9" fillId="24" borderId="55" xfId="0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46" xfId="0" applyBorder="1"/>
    <xf numFmtId="0" fontId="0" fillId="0" borderId="29" xfId="0" applyBorder="1"/>
    <xf numFmtId="210" fontId="9" fillId="24" borderId="52" xfId="0" applyNumberFormat="1" applyFont="1" applyFill="1" applyBorder="1" applyAlignment="1">
      <alignment horizontal="center" vertical="center" wrapText="1"/>
    </xf>
    <xf numFmtId="0" fontId="0" fillId="0" borderId="33" xfId="0" applyBorder="1"/>
    <xf numFmtId="1" fontId="9" fillId="24" borderId="24" xfId="0" applyNumberFormat="1" applyFont="1" applyFill="1" applyBorder="1" applyAlignment="1">
      <alignment horizontal="center" vertical="center" wrapText="1"/>
    </xf>
    <xf numFmtId="0" fontId="9" fillId="23" borderId="24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/>
    </xf>
    <xf numFmtId="0" fontId="0" fillId="0" borderId="34" xfId="0" applyBorder="1"/>
    <xf numFmtId="210" fontId="1" fillId="23" borderId="53" xfId="0" applyNumberFormat="1" applyFont="1" applyFill="1" applyBorder="1" applyAlignment="1">
      <alignment horizontal="center" vertical="center"/>
    </xf>
    <xf numFmtId="1" fontId="1" fillId="26" borderId="53" xfId="0" applyNumberFormat="1" applyFont="1" applyFill="1" applyBorder="1" applyAlignment="1">
      <alignment horizontal="center" vertical="center"/>
    </xf>
    <xf numFmtId="1" fontId="1" fillId="0" borderId="52" xfId="0" applyNumberFormat="1" applyFont="1" applyBorder="1" applyAlignment="1">
      <alignment horizontal="center" vertical="center"/>
    </xf>
    <xf numFmtId="0" fontId="9" fillId="24" borderId="54" xfId="0" applyFont="1" applyFill="1" applyBorder="1" applyAlignment="1">
      <alignment horizontal="left" vertical="center"/>
    </xf>
    <xf numFmtId="0" fontId="2" fillId="19" borderId="12" xfId="0" applyFont="1" applyFill="1" applyBorder="1" applyAlignment="1" applyProtection="1">
      <alignment horizontal="center" vertical="center" wrapText="1"/>
    </xf>
    <xf numFmtId="0" fontId="2" fillId="19" borderId="13" xfId="0" applyFont="1" applyFill="1" applyBorder="1" applyAlignment="1" applyProtection="1">
      <alignment horizontal="center" vertical="center" wrapText="1"/>
    </xf>
    <xf numFmtId="0" fontId="2" fillId="19" borderId="41" xfId="0" applyFont="1" applyFill="1" applyBorder="1" applyAlignment="1" applyProtection="1">
      <alignment horizontal="center" vertical="center" wrapText="1"/>
    </xf>
    <xf numFmtId="0" fontId="2" fillId="19" borderId="14" xfId="0" applyFont="1" applyFill="1" applyBorder="1" applyAlignment="1" applyProtection="1">
      <alignment horizontal="center" vertical="center" wrapText="1"/>
    </xf>
    <xf numFmtId="0" fontId="2" fillId="19" borderId="10" xfId="0" applyFont="1" applyFill="1" applyBorder="1" applyAlignment="1" applyProtection="1">
      <alignment horizontal="center" vertical="center" wrapText="1"/>
    </xf>
    <xf numFmtId="0" fontId="2" fillId="19" borderId="38" xfId="0" applyFont="1" applyFill="1" applyBorder="1" applyAlignment="1" applyProtection="1">
      <alignment horizontal="center" vertical="center" wrapText="1"/>
    </xf>
    <xf numFmtId="0" fontId="3" fillId="19" borderId="12" xfId="0" applyFont="1" applyFill="1" applyBorder="1" applyAlignment="1" applyProtection="1">
      <alignment horizontal="center" vertical="center"/>
    </xf>
    <xf numFmtId="0" fontId="3" fillId="19" borderId="13" xfId="0" applyFont="1" applyFill="1" applyBorder="1" applyAlignment="1" applyProtection="1">
      <alignment horizontal="center" vertical="center"/>
    </xf>
    <xf numFmtId="0" fontId="3" fillId="19" borderId="14" xfId="0" applyFont="1" applyFill="1" applyBorder="1" applyAlignment="1" applyProtection="1">
      <alignment horizontal="center" vertical="center"/>
    </xf>
    <xf numFmtId="0" fontId="3" fillId="19" borderId="10" xfId="0" applyFont="1" applyFill="1" applyBorder="1" applyAlignment="1" applyProtection="1">
      <alignment horizontal="center" vertical="center"/>
    </xf>
    <xf numFmtId="0" fontId="3" fillId="19" borderId="59" xfId="0" applyFont="1" applyFill="1" applyBorder="1" applyAlignment="1" applyProtection="1">
      <alignment horizontal="right" vertical="center"/>
    </xf>
    <xf numFmtId="0" fontId="3" fillId="19" borderId="61" xfId="0" applyFont="1" applyFill="1" applyBorder="1" applyAlignment="1" applyProtection="1">
      <alignment horizontal="right" vertical="center"/>
    </xf>
    <xf numFmtId="10" fontId="2" fillId="0" borderId="16" xfId="0" applyNumberFormat="1" applyFont="1" applyBorder="1" applyAlignment="1" applyProtection="1">
      <alignment horizontal="center" vertical="center"/>
    </xf>
    <xf numFmtId="10" fontId="2" fillId="0" borderId="58" xfId="0" applyNumberFormat="1" applyFont="1" applyBorder="1" applyAlignment="1" applyProtection="1">
      <alignment horizontal="center" vertical="center"/>
    </xf>
    <xf numFmtId="10" fontId="2" fillId="21" borderId="16" xfId="64" applyNumberFormat="1" applyFont="1" applyFill="1" applyBorder="1" applyAlignment="1" applyProtection="1">
      <alignment horizontal="right" vertical="center"/>
      <protection locked="0"/>
    </xf>
    <xf numFmtId="0" fontId="8" fillId="0" borderId="59" xfId="0" applyFont="1" applyBorder="1" applyAlignment="1" applyProtection="1">
      <alignment horizontal="left" vertical="center" wrapText="1"/>
    </xf>
    <xf numFmtId="0" fontId="8" fillId="0" borderId="13" xfId="0" applyFont="1" applyBorder="1" applyAlignment="1" applyProtection="1">
      <alignment horizontal="left" vertical="center" wrapText="1"/>
    </xf>
    <xf numFmtId="0" fontId="8" fillId="0" borderId="41" xfId="0" applyFont="1" applyBorder="1" applyAlignment="1" applyProtection="1">
      <alignment horizontal="left" vertical="center" wrapText="1"/>
    </xf>
    <xf numFmtId="0" fontId="8" fillId="0" borderId="6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center" wrapText="1"/>
    </xf>
    <xf numFmtId="0" fontId="8" fillId="0" borderId="9" xfId="0" applyFont="1" applyBorder="1" applyAlignment="1" applyProtection="1">
      <alignment horizontal="left" vertical="center" wrapText="1"/>
    </xf>
    <xf numFmtId="0" fontId="8" fillId="0" borderId="61" xfId="0" applyFont="1" applyBorder="1" applyAlignment="1" applyProtection="1">
      <alignment horizontal="left" vertical="center" wrapText="1"/>
    </xf>
    <xf numFmtId="0" fontId="8" fillId="0" borderId="10" xfId="0" applyFont="1" applyBorder="1" applyAlignment="1" applyProtection="1">
      <alignment horizontal="left" vertical="center" wrapText="1"/>
    </xf>
    <xf numFmtId="0" fontId="8" fillId="0" borderId="38" xfId="0" applyFont="1" applyBorder="1" applyAlignment="1" applyProtection="1">
      <alignment horizontal="left" vertical="center" wrapText="1"/>
    </xf>
    <xf numFmtId="10" fontId="2" fillId="0" borderId="18" xfId="0" applyNumberFormat="1" applyFont="1" applyBorder="1" applyAlignment="1" applyProtection="1">
      <alignment horizontal="center" vertical="center"/>
    </xf>
    <xf numFmtId="10" fontId="2" fillId="0" borderId="57" xfId="0" applyNumberFormat="1" applyFont="1" applyBorder="1" applyAlignment="1" applyProtection="1">
      <alignment horizontal="center" vertical="center"/>
    </xf>
    <xf numFmtId="10" fontId="2" fillId="21" borderId="18" xfId="64" applyNumberFormat="1" applyFont="1" applyFill="1" applyBorder="1" applyAlignment="1" applyProtection="1">
      <alignment horizontal="right" vertical="center"/>
      <protection locked="0"/>
    </xf>
    <xf numFmtId="10" fontId="2" fillId="0" borderId="20" xfId="0" applyNumberFormat="1" applyFont="1" applyBorder="1" applyAlignment="1" applyProtection="1">
      <alignment horizontal="center" vertical="center"/>
    </xf>
    <xf numFmtId="10" fontId="2" fillId="0" borderId="56" xfId="0" applyNumberFormat="1" applyFont="1" applyBorder="1" applyAlignment="1" applyProtection="1">
      <alignment horizontal="center" vertical="center"/>
    </xf>
    <xf numFmtId="10" fontId="2" fillId="21" borderId="20" xfId="64" applyNumberFormat="1" applyFont="1" applyFill="1" applyBorder="1" applyAlignment="1" applyProtection="1">
      <alignment horizontal="right" vertical="center"/>
      <protection locked="0"/>
    </xf>
    <xf numFmtId="177" fontId="2" fillId="28" borderId="27" xfId="77" applyFont="1" applyFill="1" applyBorder="1" applyAlignment="1" applyProtection="1">
      <alignment horizontal="right" vertical="center"/>
    </xf>
    <xf numFmtId="177" fontId="2" fillId="25" borderId="47" xfId="77" applyFont="1" applyFill="1" applyBorder="1" applyAlignment="1" applyProtection="1">
      <alignment horizontal="right" vertical="center"/>
    </xf>
    <xf numFmtId="177" fontId="2" fillId="25" borderId="48" xfId="77" applyFont="1" applyFill="1" applyBorder="1" applyAlignment="1" applyProtection="1">
      <alignment horizontal="right" vertical="center"/>
    </xf>
    <xf numFmtId="177" fontId="2" fillId="25" borderId="49" xfId="77" applyFont="1" applyFill="1" applyBorder="1" applyAlignment="1" applyProtection="1">
      <alignment horizontal="right" vertical="center"/>
    </xf>
    <xf numFmtId="177" fontId="2" fillId="25" borderId="50" xfId="77" applyFont="1" applyFill="1" applyBorder="1" applyAlignment="1" applyProtection="1">
      <alignment horizontal="right" vertical="center"/>
    </xf>
    <xf numFmtId="177" fontId="2" fillId="25" borderId="51" xfId="77" applyFont="1" applyFill="1" applyBorder="1" applyAlignment="1" applyProtection="1">
      <alignment horizontal="right" vertical="center"/>
    </xf>
    <xf numFmtId="49" fontId="2" fillId="25" borderId="39" xfId="0" applyNumberFormat="1" applyFont="1" applyFill="1" applyBorder="1" applyAlignment="1" applyProtection="1">
      <alignment horizontal="center" vertical="center"/>
      <protection locked="0"/>
    </xf>
    <xf numFmtId="49" fontId="2" fillId="25" borderId="40" xfId="0" applyNumberFormat="1" applyFont="1" applyFill="1" applyBorder="1" applyAlignment="1" applyProtection="1">
      <alignment horizontal="center" vertical="center"/>
      <protection locked="0"/>
    </xf>
    <xf numFmtId="0" fontId="3" fillId="25" borderId="39" xfId="0" applyFont="1" applyFill="1" applyBorder="1" applyAlignment="1" applyProtection="1">
      <alignment horizontal="left" vertical="center"/>
      <protection locked="0"/>
    </xf>
    <xf numFmtId="0" fontId="3" fillId="25" borderId="40" xfId="0" applyFont="1" applyFill="1" applyBorder="1" applyAlignment="1" applyProtection="1">
      <alignment horizontal="left" vertical="center"/>
      <protection locked="0"/>
    </xf>
    <xf numFmtId="0" fontId="2" fillId="25" borderId="39" xfId="0" applyFont="1" applyFill="1" applyBorder="1" applyAlignment="1" applyProtection="1">
      <alignment horizontal="center" vertical="center"/>
      <protection locked="0"/>
    </xf>
    <xf numFmtId="0" fontId="2" fillId="25" borderId="40" xfId="0" applyFont="1" applyFill="1" applyBorder="1" applyAlignment="1" applyProtection="1">
      <alignment horizontal="center" vertical="center"/>
      <protection locked="0"/>
    </xf>
    <xf numFmtId="0" fontId="2" fillId="25" borderId="39" xfId="0" applyFont="1" applyFill="1" applyBorder="1" applyAlignment="1" applyProtection="1">
      <alignment horizontal="right" vertical="center"/>
      <protection locked="0"/>
    </xf>
    <xf numFmtId="0" fontId="2" fillId="25" borderId="40" xfId="0" applyFont="1" applyFill="1" applyBorder="1" applyAlignment="1" applyProtection="1">
      <alignment horizontal="right" vertical="center"/>
      <protection locked="0"/>
    </xf>
    <xf numFmtId="177" fontId="2" fillId="25" borderId="39" xfId="77" applyFont="1" applyFill="1" applyBorder="1" applyAlignment="1" applyProtection="1">
      <alignment horizontal="right" vertical="center"/>
    </xf>
    <xf numFmtId="177" fontId="2" fillId="25" borderId="40" xfId="77" applyFon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177" fontId="34" fillId="23" borderId="27" xfId="77" applyFont="1" applyFill="1" applyBorder="1" applyAlignment="1" applyProtection="1">
      <alignment horizontal="center" vertical="center"/>
    </xf>
    <xf numFmtId="0" fontId="10" fillId="23" borderId="35" xfId="0" applyFont="1" applyFill="1" applyBorder="1" applyAlignment="1">
      <alignment horizontal="center" vertical="center" wrapText="1"/>
    </xf>
    <xf numFmtId="0" fontId="10" fillId="23" borderId="37" xfId="0" applyFont="1" applyFill="1" applyBorder="1" applyAlignment="1">
      <alignment horizontal="center" vertical="center" wrapText="1"/>
    </xf>
    <xf numFmtId="0" fontId="34" fillId="23" borderId="27" xfId="0" applyFont="1" applyFill="1" applyBorder="1" applyAlignment="1" applyProtection="1">
      <alignment horizontal="right" vertical="center"/>
      <protection locked="0"/>
    </xf>
    <xf numFmtId="0" fontId="1" fillId="23" borderId="35" xfId="0" applyFont="1" applyFill="1" applyBorder="1" applyAlignment="1" applyProtection="1">
      <alignment horizontal="center" vertical="center"/>
      <protection locked="0"/>
    </xf>
    <xf numFmtId="0" fontId="1" fillId="23" borderId="37" xfId="0" applyFont="1" applyFill="1" applyBorder="1" applyAlignment="1" applyProtection="1">
      <alignment horizontal="center" vertical="center"/>
      <protection locked="0"/>
    </xf>
    <xf numFmtId="0" fontId="1" fillId="23" borderId="35" xfId="0" applyFont="1" applyFill="1" applyBorder="1" applyAlignment="1" applyProtection="1">
      <alignment horizontal="center" vertical="center"/>
    </xf>
    <xf numFmtId="0" fontId="1" fillId="23" borderId="36" xfId="0" applyFont="1" applyFill="1" applyBorder="1" applyAlignment="1" applyProtection="1">
      <alignment horizontal="center" vertical="center"/>
    </xf>
    <xf numFmtId="0" fontId="1" fillId="23" borderId="37" xfId="0" applyFont="1" applyFill="1" applyBorder="1" applyAlignment="1" applyProtection="1">
      <alignment horizontal="center" vertical="center"/>
    </xf>
    <xf numFmtId="177" fontId="1" fillId="23" borderId="27" xfId="77" applyFont="1" applyFill="1" applyBorder="1" applyAlignment="1" applyProtection="1">
      <alignment horizontal="right" vertical="center"/>
    </xf>
    <xf numFmtId="177" fontId="1" fillId="23" borderId="35" xfId="77" applyFont="1" applyFill="1" applyBorder="1" applyAlignment="1" applyProtection="1">
      <alignment horizontal="center" vertical="center"/>
    </xf>
    <xf numFmtId="177" fontId="1" fillId="23" borderId="36" xfId="77" applyFont="1" applyFill="1" applyBorder="1" applyAlignment="1" applyProtection="1">
      <alignment horizontal="center" vertical="center"/>
    </xf>
    <xf numFmtId="177" fontId="1" fillId="23" borderId="37" xfId="77" applyFont="1" applyFill="1" applyBorder="1" applyAlignment="1" applyProtection="1">
      <alignment horizontal="center" vertical="center"/>
    </xf>
    <xf numFmtId="177" fontId="34" fillId="25" borderId="27" xfId="77" applyFont="1" applyFill="1" applyBorder="1" applyAlignment="1" applyProtection="1">
      <alignment horizontal="center" vertical="center"/>
    </xf>
    <xf numFmtId="177" fontId="1" fillId="28" borderId="27" xfId="77" applyFont="1" applyFill="1" applyBorder="1" applyAlignment="1" applyProtection="1">
      <alignment horizontal="center" vertical="center"/>
    </xf>
    <xf numFmtId="0" fontId="1" fillId="23" borderId="27" xfId="0" applyFont="1" applyFill="1" applyBorder="1" applyAlignment="1" applyProtection="1">
      <alignment horizontal="left" vertical="center" wrapText="1"/>
      <protection locked="0"/>
    </xf>
    <xf numFmtId="177" fontId="2" fillId="28" borderId="27" xfId="77" applyFont="1" applyFill="1" applyBorder="1" applyAlignment="1" applyProtection="1">
      <alignment horizontal="center" vertical="center"/>
    </xf>
    <xf numFmtId="0" fontId="34" fillId="23" borderId="27" xfId="0" applyFont="1" applyFill="1" applyBorder="1" applyAlignment="1" applyProtection="1">
      <alignment horizontal="right" vertical="center" wrapText="1"/>
      <protection locked="0"/>
    </xf>
    <xf numFmtId="0" fontId="1" fillId="23" borderId="27" xfId="0" applyFont="1" applyFill="1" applyBorder="1" applyAlignment="1" applyProtection="1">
      <alignment horizontal="center" vertical="center"/>
      <protection locked="0"/>
    </xf>
    <xf numFmtId="2" fontId="1" fillId="23" borderId="27" xfId="0" applyNumberFormat="1" applyFont="1" applyFill="1" applyBorder="1" applyAlignment="1" applyProtection="1">
      <alignment vertical="center"/>
    </xf>
    <xf numFmtId="177" fontId="34" fillId="23" borderId="27" xfId="77" applyFont="1" applyFill="1" applyBorder="1" applyAlignment="1" applyProtection="1">
      <alignment horizontal="right" vertical="center"/>
    </xf>
    <xf numFmtId="177" fontId="2" fillId="0" borderId="27" xfId="77" applyFont="1" applyFill="1" applyBorder="1" applyAlignment="1" applyProtection="1">
      <alignment horizontal="right" vertical="center"/>
    </xf>
    <xf numFmtId="177" fontId="3" fillId="0" borderId="27" xfId="77" applyFont="1" applyFill="1" applyBorder="1" applyAlignment="1" applyProtection="1">
      <alignment horizontal="right" vertical="center"/>
    </xf>
    <xf numFmtId="49" fontId="1" fillId="0" borderId="27" xfId="0" applyNumberFormat="1" applyFont="1" applyBorder="1" applyAlignment="1">
      <alignment horizontal="center" vertical="center" wrapText="1"/>
    </xf>
    <xf numFmtId="0" fontId="50" fillId="27" borderId="27" xfId="0" applyFont="1" applyFill="1" applyBorder="1" applyAlignment="1">
      <alignment horizontal="left" vertical="center" wrapText="1"/>
    </xf>
    <xf numFmtId="0" fontId="35" fillId="25" borderId="35" xfId="0" applyFont="1" applyFill="1" applyBorder="1" applyAlignment="1">
      <alignment horizontal="right" vertical="center" wrapText="1"/>
    </xf>
    <xf numFmtId="0" fontId="35" fillId="25" borderId="36" xfId="0" applyFont="1" applyFill="1" applyBorder="1" applyAlignment="1">
      <alignment horizontal="right" vertical="center" wrapText="1"/>
    </xf>
    <xf numFmtId="0" fontId="35" fillId="25" borderId="37" xfId="0" applyFont="1" applyFill="1" applyBorder="1" applyAlignment="1">
      <alignment horizontal="right" vertical="center" wrapText="1"/>
    </xf>
    <xf numFmtId="177" fontId="34" fillId="25" borderId="35" xfId="77" applyFont="1" applyFill="1" applyBorder="1" applyAlignment="1" applyProtection="1">
      <alignment horizontal="center" vertical="center"/>
    </xf>
    <xf numFmtId="177" fontId="34" fillId="25" borderId="36" xfId="77" applyFont="1" applyFill="1" applyBorder="1" applyAlignment="1" applyProtection="1">
      <alignment horizontal="center" vertical="center"/>
    </xf>
    <xf numFmtId="177" fontId="34" fillId="25" borderId="37" xfId="77" applyFont="1" applyFill="1" applyBorder="1" applyAlignment="1" applyProtection="1">
      <alignment horizontal="center" vertical="center"/>
    </xf>
    <xf numFmtId="0" fontId="1" fillId="27" borderId="27" xfId="0" applyFont="1" applyFill="1" applyBorder="1" applyAlignment="1">
      <alignment horizontal="left" vertical="center" wrapText="1"/>
    </xf>
    <xf numFmtId="0" fontId="3" fillId="19" borderId="55" xfId="0" applyFont="1" applyFill="1" applyBorder="1" applyAlignment="1" applyProtection="1">
      <alignment horizontal="center" vertical="center"/>
    </xf>
    <xf numFmtId="0" fontId="3" fillId="19" borderId="64" xfId="0" applyFont="1" applyFill="1" applyBorder="1" applyAlignment="1" applyProtection="1">
      <alignment horizontal="center" vertical="center"/>
    </xf>
    <xf numFmtId="0" fontId="2" fillId="0" borderId="65" xfId="83" applyNumberFormat="1" applyFont="1" applyFill="1" applyBorder="1" applyAlignment="1" applyProtection="1">
      <alignment horizontal="left" wrapText="1"/>
    </xf>
    <xf numFmtId="0" fontId="34" fillId="0" borderId="0" xfId="55" applyFont="1" applyProtection="1"/>
    <xf numFmtId="0" fontId="2" fillId="0" borderId="66" xfId="55" applyFont="1" applyFill="1" applyBorder="1" applyAlignment="1" applyProtection="1">
      <alignment horizontal="left" wrapText="1"/>
    </xf>
    <xf numFmtId="10" fontId="2" fillId="29" borderId="66" xfId="55" applyNumberFormat="1" applyFont="1" applyFill="1" applyBorder="1" applyAlignment="1" applyProtection="1">
      <alignment horizontal="center"/>
      <protection locked="0"/>
    </xf>
    <xf numFmtId="0" fontId="2" fillId="0" borderId="66" xfId="55" applyFont="1" applyFill="1" applyBorder="1" applyAlignment="1" applyProtection="1">
      <alignment horizontal="left"/>
    </xf>
    <xf numFmtId="0" fontId="2" fillId="0" borderId="0" xfId="55" applyFont="1" applyFill="1" applyBorder="1" applyAlignment="1" applyProtection="1">
      <alignment horizontal="left"/>
    </xf>
    <xf numFmtId="0" fontId="0" fillId="0" borderId="0" xfId="55" applyFont="1" applyProtection="1"/>
    <xf numFmtId="0" fontId="7" fillId="0" borderId="66" xfId="55" applyFont="1" applyBorder="1" applyAlignment="1" applyProtection="1">
      <alignment horizontal="center"/>
    </xf>
    <xf numFmtId="0" fontId="34" fillId="0" borderId="67" xfId="84" applyFont="1" applyBorder="1" applyAlignment="1" applyProtection="1">
      <alignment horizontal="left" vertical="top"/>
    </xf>
    <xf numFmtId="217" fontId="2" fillId="30" borderId="65" xfId="83" applyFont="1" applyFill="1" applyBorder="1" applyAlignment="1" applyProtection="1">
      <alignment horizontal="left"/>
      <protection locked="0"/>
    </xf>
    <xf numFmtId="0" fontId="52" fillId="0" borderId="66" xfId="55" applyFont="1" applyBorder="1" applyAlignment="1" applyProtection="1">
      <alignment horizontal="center" vertical="center"/>
    </xf>
    <xf numFmtId="4" fontId="52" fillId="0" borderId="66" xfId="55" applyNumberFormat="1" applyFont="1" applyFill="1" applyBorder="1" applyAlignment="1" applyProtection="1">
      <alignment horizontal="center" vertical="center" wrapText="1"/>
    </xf>
    <xf numFmtId="0" fontId="0" fillId="0" borderId="66" xfId="55" applyFont="1" applyBorder="1" applyAlignment="1" applyProtection="1">
      <alignment horizontal="center" vertical="center" wrapText="1"/>
    </xf>
    <xf numFmtId="0" fontId="21" fillId="0" borderId="66" xfId="55" applyFont="1" applyBorder="1" applyAlignment="1" applyProtection="1">
      <alignment horizontal="center" vertical="center"/>
    </xf>
    <xf numFmtId="10" fontId="21" fillId="29" borderId="66" xfId="55" applyNumberFormat="1" applyFont="1" applyFill="1" applyBorder="1" applyAlignment="1" applyProtection="1">
      <alignment horizontal="center" vertical="center"/>
      <protection locked="0"/>
    </xf>
    <xf numFmtId="10" fontId="21" fillId="0" borderId="66" xfId="55" applyNumberFormat="1" applyFont="1" applyFill="1" applyBorder="1" applyAlignment="1" applyProtection="1">
      <alignment horizontal="center" vertical="center"/>
    </xf>
    <xf numFmtId="0" fontId="21" fillId="0" borderId="66" xfId="55" applyFont="1" applyFill="1" applyBorder="1" applyAlignment="1" applyProtection="1">
      <alignment horizontal="center" vertical="center" wrapText="1"/>
    </xf>
    <xf numFmtId="0" fontId="21" fillId="31" borderId="66" xfId="55" applyFont="1" applyFill="1" applyBorder="1" applyAlignment="1" applyProtection="1">
      <alignment horizontal="center" vertical="center" wrapText="1"/>
    </xf>
    <xf numFmtId="0" fontId="21" fillId="31" borderId="66" xfId="55" applyFont="1" applyFill="1" applyBorder="1" applyAlignment="1" applyProtection="1">
      <alignment horizontal="center" vertical="center" wrapText="1"/>
    </xf>
    <xf numFmtId="10" fontId="52" fillId="31" borderId="66" xfId="55" applyNumberFormat="1" applyFont="1" applyFill="1" applyBorder="1" applyAlignment="1" applyProtection="1">
      <alignment horizontal="center" vertical="center"/>
    </xf>
    <xf numFmtId="0" fontId="53" fillId="0" borderId="0" xfId="55" applyFont="1" applyBorder="1" applyAlignment="1" applyProtection="1">
      <alignment horizontal="right" vertical="center"/>
    </xf>
    <xf numFmtId="0" fontId="39" fillId="0" borderId="0" xfId="55" applyFont="1" applyBorder="1" applyAlignment="1" applyProtection="1">
      <alignment horizontal="left" vertical="center" indent="1"/>
    </xf>
    <xf numFmtId="0" fontId="0" fillId="0" borderId="0" xfId="55" applyFont="1" applyBorder="1" applyAlignment="1" applyProtection="1">
      <alignment horizontal="center" vertical="center"/>
    </xf>
    <xf numFmtId="0" fontId="0" fillId="0" borderId="0" xfId="55" applyFont="1" applyBorder="1" applyAlignment="1" applyProtection="1">
      <alignment horizontal="center" vertical="top"/>
    </xf>
    <xf numFmtId="0" fontId="54" fillId="0" borderId="0" xfId="0" applyFont="1" applyBorder="1" applyAlignment="1" applyProtection="1">
      <alignment horizontal="right" vertical="center"/>
    </xf>
    <xf numFmtId="0" fontId="55" fillId="0" borderId="0" xfId="0" applyFont="1" applyBorder="1" applyAlignment="1" applyProtection="1">
      <alignment horizontal="center"/>
    </xf>
    <xf numFmtId="0" fontId="54" fillId="0" borderId="0" xfId="0" applyFont="1" applyBorder="1" applyAlignment="1" applyProtection="1">
      <alignment horizontal="left" vertical="center"/>
    </xf>
    <xf numFmtId="0" fontId="54" fillId="0" borderId="0" xfId="0" applyFont="1" applyBorder="1" applyAlignment="1" applyProtection="1">
      <alignment horizontal="center" vertical="top"/>
    </xf>
    <xf numFmtId="0" fontId="41" fillId="0" borderId="0" xfId="55" applyFont="1" applyBorder="1" applyAlignment="1" applyProtection="1">
      <alignment horizontal="center" vertical="top"/>
    </xf>
    <xf numFmtId="0" fontId="2" fillId="0" borderId="66" xfId="55" applyFont="1" applyBorder="1" applyAlignment="1" applyProtection="1">
      <alignment horizontal="left" vertical="center" wrapText="1"/>
    </xf>
    <xf numFmtId="49" fontId="0" fillId="29" borderId="66" xfId="55" applyNumberFormat="1" applyFont="1" applyFill="1" applyBorder="1" applyAlignment="1" applyProtection="1">
      <alignment horizontal="left" vertical="top" wrapText="1"/>
      <protection locked="0"/>
    </xf>
    <xf numFmtId="218" fontId="0" fillId="0" borderId="68" xfId="55" applyNumberFormat="1" applyFont="1" applyFill="1" applyBorder="1" applyAlignment="1" applyProtection="1">
      <alignment horizontal="left"/>
    </xf>
    <xf numFmtId="219" fontId="0" fillId="0" borderId="68" xfId="55" applyNumberFormat="1" applyFont="1" applyFill="1" applyBorder="1" applyAlignment="1" applyProtection="1">
      <alignment horizontal="left"/>
    </xf>
    <xf numFmtId="0" fontId="34" fillId="0" borderId="0" xfId="55" applyFont="1" applyBorder="1" applyAlignment="1" applyProtection="1">
      <alignment horizontal="left" vertical="center"/>
    </xf>
    <xf numFmtId="220" fontId="0" fillId="0" borderId="0" xfId="55" applyNumberFormat="1" applyFont="1" applyAlignment="1" applyProtection="1"/>
    <xf numFmtId="0" fontId="34" fillId="0" borderId="69" xfId="55" applyFont="1" applyBorder="1" applyAlignment="1" applyProtection="1">
      <alignment horizontal="left"/>
    </xf>
    <xf numFmtId="0" fontId="0" fillId="0" borderId="69" xfId="55" applyFont="1" applyBorder="1" applyProtection="1"/>
    <xf numFmtId="0" fontId="54" fillId="0" borderId="0" xfId="0" applyFont="1" applyBorder="1" applyAlignment="1" applyProtection="1">
      <alignment horizontal="right" vertical="center"/>
    </xf>
    <xf numFmtId="0" fontId="54" fillId="0" borderId="0" xfId="0" applyFont="1" applyBorder="1" applyAlignment="1" applyProtection="1">
      <alignment horizontal="left" vertical="center"/>
    </xf>
    <xf numFmtId="0" fontId="54" fillId="0" borderId="0" xfId="0" applyFont="1" applyBorder="1" applyAlignment="1" applyProtection="1">
      <alignment horizontal="center" vertical="top"/>
    </xf>
    <xf numFmtId="0" fontId="34" fillId="0" borderId="66" xfId="55" applyFont="1" applyFill="1" applyBorder="1" applyAlignment="1" applyProtection="1">
      <alignment horizontal="center" vertical="center"/>
    </xf>
    <xf numFmtId="4" fontId="52" fillId="0" borderId="66" xfId="55" applyNumberFormat="1" applyFont="1" applyFill="1" applyBorder="1" applyAlignment="1" applyProtection="1">
      <alignment horizontal="center" vertical="center"/>
    </xf>
    <xf numFmtId="10" fontId="21" fillId="0" borderId="66" xfId="55" applyNumberFormat="1" applyFont="1" applyFill="1" applyBorder="1" applyAlignment="1" applyProtection="1">
      <alignment horizontal="center" vertical="center" wrapText="1"/>
    </xf>
    <xf numFmtId="0" fontId="52" fillId="0" borderId="0" xfId="55" applyFont="1" applyBorder="1" applyAlignment="1" applyProtection="1">
      <alignment horizontal="left" vertical="center"/>
    </xf>
    <xf numFmtId="0" fontId="21" fillId="0" borderId="0" xfId="55" applyFont="1" applyBorder="1" applyProtection="1"/>
    <xf numFmtId="0" fontId="0" fillId="0" borderId="69" xfId="55" applyFont="1" applyBorder="1" applyAlignment="1" applyProtection="1">
      <alignment horizontal="left" vertical="center"/>
    </xf>
    <xf numFmtId="0" fontId="0" fillId="0" borderId="0" xfId="55" applyFont="1" applyBorder="1" applyProtection="1"/>
    <xf numFmtId="0" fontId="34" fillId="0" borderId="0" xfId="84" applyFont="1" applyBorder="1" applyAlignment="1" applyProtection="1">
      <alignment horizontal="left" vertical="top"/>
    </xf>
    <xf numFmtId="0" fontId="0" fillId="0" borderId="0" xfId="55" applyNumberFormat="1" applyFont="1" applyFill="1" applyBorder="1" applyAlignment="1" applyProtection="1">
      <alignment vertical="top"/>
    </xf>
    <xf numFmtId="218" fontId="0" fillId="0" borderId="0" xfId="55" applyNumberFormat="1" applyFont="1" applyFill="1" applyBorder="1" applyAlignment="1" applyProtection="1"/>
    <xf numFmtId="0" fontId="21" fillId="0" borderId="0" xfId="55" applyFont="1" applyProtection="1"/>
    <xf numFmtId="218" fontId="0" fillId="0" borderId="0" xfId="55" applyNumberFormat="1" applyFont="1" applyFill="1" applyBorder="1" applyAlignment="1" applyProtection="1">
      <alignment vertical="top"/>
    </xf>
    <xf numFmtId="0" fontId="34" fillId="0" borderId="0" xfId="55" applyFont="1" applyAlignment="1" applyProtection="1">
      <alignment horizontal="center"/>
    </xf>
    <xf numFmtId="0" fontId="7" fillId="0" borderId="0" xfId="55" applyFont="1" applyAlignment="1" applyProtection="1">
      <alignment horizontal="center"/>
    </xf>
    <xf numFmtId="0" fontId="0" fillId="0" borderId="67" xfId="0" applyFont="1" applyBorder="1" applyAlignment="1" applyProtection="1">
      <alignment horizontal="center"/>
    </xf>
    <xf numFmtId="0" fontId="34" fillId="0" borderId="66" xfId="55" applyFont="1" applyBorder="1" applyAlignment="1" applyProtection="1">
      <alignment horizontal="center"/>
    </xf>
    <xf numFmtId="10" fontId="56" fillId="0" borderId="66" xfId="55" applyNumberFormat="1" applyFont="1" applyFill="1" applyBorder="1" applyAlignment="1" applyProtection="1">
      <alignment horizontal="center"/>
    </xf>
    <xf numFmtId="0" fontId="34" fillId="0" borderId="65" xfId="0" applyFont="1" applyBorder="1" applyAlignment="1" applyProtection="1">
      <alignment horizontal="center"/>
    </xf>
    <xf numFmtId="0" fontId="0" fillId="0" borderId="65" xfId="55" applyFont="1" applyFill="1" applyBorder="1" applyAlignment="1" applyProtection="1">
      <alignment horizontal="left" vertical="top" wrapText="1"/>
    </xf>
    <xf numFmtId="0" fontId="40" fillId="0" borderId="0" xfId="0" applyFont="1" applyBorder="1" applyAlignment="1">
      <alignment horizontal="center" textRotation="90"/>
    </xf>
    <xf numFmtId="0" fontId="34" fillId="0" borderId="66" xfId="55" applyFont="1" applyFill="1" applyBorder="1" applyAlignment="1" applyProtection="1">
      <alignment horizontal="center" vertical="center" wrapText="1"/>
    </xf>
    <xf numFmtId="1" fontId="57" fillId="0" borderId="0" xfId="0" applyNumberFormat="1" applyFont="1" applyAlignment="1">
      <alignment horizontal="center" vertical="center"/>
    </xf>
    <xf numFmtId="49" fontId="2" fillId="23" borderId="35" xfId="0" applyNumberFormat="1" applyFont="1" applyFill="1" applyBorder="1" applyAlignment="1" applyProtection="1">
      <alignment horizontal="center" vertical="center" wrapText="1"/>
      <protection locked="0"/>
    </xf>
    <xf numFmtId="49" fontId="2" fillId="23" borderId="37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right"/>
    </xf>
    <xf numFmtId="2" fontId="34" fillId="0" borderId="0" xfId="0" applyNumberFormat="1" applyFont="1" applyBorder="1" applyAlignment="1">
      <alignment horizontal="right" vertical="center"/>
    </xf>
  </cellXfs>
  <cellStyles count="8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Moeda" xfId="48" builtinId="4"/>
    <cellStyle name="Moeda 2" xfId="49"/>
    <cellStyle name="Moeda 2 2" xfId="50"/>
    <cellStyle name="Moeda 2 3" xfId="51"/>
    <cellStyle name="Moeda 2 4" xfId="52"/>
    <cellStyle name="Moeda 3" xfId="53"/>
    <cellStyle name="Moeda_Composicao BDI v2.1" xfId="83"/>
    <cellStyle name="Neutral" xfId="54"/>
    <cellStyle name="Normal" xfId="0" builtinId="0"/>
    <cellStyle name="Normal 2" xfId="55"/>
    <cellStyle name="Normal 3" xfId="56"/>
    <cellStyle name="Normal 3 2" xfId="57"/>
    <cellStyle name="Normal 3 3" xfId="58"/>
    <cellStyle name="Normal 4" xfId="59"/>
    <cellStyle name="Normal 4 2" xfId="60"/>
    <cellStyle name="Normal 5" xfId="61"/>
    <cellStyle name="Normal_FICHA DE VERIFICAÇÃO PRELIMINAR - Plano R" xfId="84"/>
    <cellStyle name="Note" xfId="62"/>
    <cellStyle name="Output" xfId="63"/>
    <cellStyle name="Porcentagem" xfId="64" builtinId="5"/>
    <cellStyle name="Porcentagem 2" xfId="65"/>
    <cellStyle name="Porcentagem 2 2" xfId="66"/>
    <cellStyle name="Porcentagem 3" xfId="67"/>
    <cellStyle name="Porcentagem 4" xfId="68"/>
    <cellStyle name="Porcentagem 5" xfId="69"/>
    <cellStyle name="Separador de milhares 2" xfId="70"/>
    <cellStyle name="Separador de milhares 2 2" xfId="71"/>
    <cellStyle name="Separador de milhares 3" xfId="72"/>
    <cellStyle name="Separador de milhares 4" xfId="73"/>
    <cellStyle name="SGO" xfId="74"/>
    <cellStyle name="SGO 2" xfId="75"/>
    <cellStyle name="Title" xfId="76"/>
    <cellStyle name="Vírgula" xfId="77" builtinId="3"/>
    <cellStyle name="Vírgula 2" xfId="78"/>
    <cellStyle name="Vírgula 2 2" xfId="79"/>
    <cellStyle name="Vírgula 2 3" xfId="80"/>
    <cellStyle name="Vírgula 3" xfId="81"/>
    <cellStyle name="Warning Text" xfId="82"/>
  </cellStyles>
  <dxfs count="4">
    <dxf>
      <font>
        <b/>
        <i val="0"/>
        <condense val="0"/>
        <extend val="0"/>
      </font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OR&#199;AMENTO!M13"/><Relationship Id="rId2" Type="http://schemas.openxmlformats.org/officeDocument/2006/relationships/hyperlink" Target="#Menu!E6"/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15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16991" name="Oval 1"/>
        <xdr:cNvSpPr>
          <a:spLocks noChangeArrowheads="1"/>
        </xdr:cNvSpPr>
      </xdr:nvSpPr>
      <xdr:spPr bwMode="auto">
        <a:xfrm>
          <a:off x="10850880" y="188214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16992" name="Desenhando 59"/>
        <xdr:cNvSpPr>
          <a:spLocks/>
        </xdr:cNvSpPr>
      </xdr:nvSpPr>
      <xdr:spPr bwMode="auto">
        <a:xfrm>
          <a:off x="12252960" y="188214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  <a:gd name="T12" fmla="*/ 0 w 16384"/>
            <a:gd name="T13" fmla="*/ 0 h 16384"/>
            <a:gd name="T14" fmla="*/ 16384 w 16384"/>
            <a:gd name="T15" fmla="*/ 16384 h 1638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384" h="16384">
              <a:moveTo>
                <a:pt x="0" y="0"/>
              </a:moveTo>
              <a:lnTo>
                <a:pt x="16384" y="0"/>
              </a:lnTo>
              <a:lnTo>
                <a:pt x="7490" y="16384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16993" name="Rectangle 3"/>
        <xdr:cNvSpPr>
          <a:spLocks noChangeArrowheads="1"/>
        </xdr:cNvSpPr>
      </xdr:nvSpPr>
      <xdr:spPr bwMode="auto">
        <a:xfrm>
          <a:off x="12252960" y="1882140"/>
          <a:ext cx="0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37</xdr:col>
      <xdr:colOff>200025</xdr:colOff>
      <xdr:row>15</xdr:row>
      <xdr:rowOff>0</xdr:rowOff>
    </xdr:to>
    <xdr:sp macro="" textlink="" fLocksText="0">
      <xdr:nvSpPr>
        <xdr:cNvPr id="5" name="Text Box 4"/>
        <xdr:cNvSpPr txBox="1">
          <a:spLocks noChangeArrowheads="1"/>
        </xdr:cNvSpPr>
      </xdr:nvSpPr>
      <xdr:spPr bwMode="auto">
        <a:xfrm>
          <a:off x="1571625" y="1895475"/>
          <a:ext cx="1042987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38100</xdr:rowOff>
        </xdr:from>
        <xdr:to>
          <xdr:col>19</xdr:col>
          <xdr:colOff>175260</xdr:colOff>
          <xdr:row>16</xdr:row>
          <xdr:rowOff>45720</xdr:rowOff>
        </xdr:to>
        <xdr:sp macro="" textlink="">
          <xdr:nvSpPr>
            <xdr:cNvPr id="1025" name="Option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 algn="ctr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30480</xdr:colOff>
          <xdr:row>14</xdr:row>
          <xdr:rowOff>38100</xdr:rowOff>
        </xdr:from>
        <xdr:to>
          <xdr:col>34</xdr:col>
          <xdr:colOff>68580</xdr:colOff>
          <xdr:row>16</xdr:row>
          <xdr:rowOff>45720</xdr:rowOff>
        </xdr:to>
        <xdr:sp macro="" textlink="">
          <xdr:nvSpPr>
            <xdr:cNvPr id="1026" name="OptionButton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 algn="ctr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15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10850880" y="188214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" name="Desenhando 59"/>
        <xdr:cNvSpPr>
          <a:spLocks/>
        </xdr:cNvSpPr>
      </xdr:nvSpPr>
      <xdr:spPr bwMode="auto">
        <a:xfrm>
          <a:off x="12390120" y="188214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  <a:gd name="T12" fmla="*/ 0 w 16384"/>
            <a:gd name="T13" fmla="*/ 0 h 16384"/>
            <a:gd name="T14" fmla="*/ 16384 w 16384"/>
            <a:gd name="T15" fmla="*/ 16384 h 1638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384" h="16384">
              <a:moveTo>
                <a:pt x="0" y="0"/>
              </a:moveTo>
              <a:lnTo>
                <a:pt x="16384" y="0"/>
              </a:lnTo>
              <a:lnTo>
                <a:pt x="7490" y="16384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2390120" y="1882140"/>
          <a:ext cx="0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37</xdr:col>
      <xdr:colOff>200025</xdr:colOff>
      <xdr:row>15</xdr:row>
      <xdr:rowOff>0</xdr:rowOff>
    </xdr:to>
    <xdr:sp macro="" textlink="" fLocksText="0">
      <xdr:nvSpPr>
        <xdr:cNvPr id="5" name="Text Box 4"/>
        <xdr:cNvSpPr txBox="1">
          <a:spLocks noChangeArrowheads="1"/>
        </xdr:cNvSpPr>
      </xdr:nvSpPr>
      <xdr:spPr bwMode="auto">
        <a:xfrm>
          <a:off x="1691640" y="1882140"/>
          <a:ext cx="1034224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15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4638" name="Oval 1"/>
        <xdr:cNvSpPr>
          <a:spLocks noChangeArrowheads="1"/>
        </xdr:cNvSpPr>
      </xdr:nvSpPr>
      <xdr:spPr bwMode="auto">
        <a:xfrm>
          <a:off x="10850880" y="188214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24639" name="Desenhando 59"/>
        <xdr:cNvSpPr>
          <a:spLocks/>
        </xdr:cNvSpPr>
      </xdr:nvSpPr>
      <xdr:spPr bwMode="auto">
        <a:xfrm>
          <a:off x="12252960" y="188214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  <a:gd name="T12" fmla="*/ 0 w 16384"/>
            <a:gd name="T13" fmla="*/ 0 h 16384"/>
            <a:gd name="T14" fmla="*/ 16384 w 16384"/>
            <a:gd name="T15" fmla="*/ 16384 h 1638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384" h="16384">
              <a:moveTo>
                <a:pt x="0" y="0"/>
              </a:moveTo>
              <a:lnTo>
                <a:pt x="16384" y="0"/>
              </a:lnTo>
              <a:lnTo>
                <a:pt x="7490" y="16384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24640" name="Rectangle 3"/>
        <xdr:cNvSpPr>
          <a:spLocks noChangeArrowheads="1"/>
        </xdr:cNvSpPr>
      </xdr:nvSpPr>
      <xdr:spPr bwMode="auto">
        <a:xfrm>
          <a:off x="12252960" y="1882140"/>
          <a:ext cx="0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37</xdr:col>
      <xdr:colOff>200025</xdr:colOff>
      <xdr:row>15</xdr:row>
      <xdr:rowOff>0</xdr:rowOff>
    </xdr:to>
    <xdr:sp macro="" textlink="" fLocksText="0">
      <xdr:nvSpPr>
        <xdr:cNvPr id="5" name="Text Box 4"/>
        <xdr:cNvSpPr txBox="1">
          <a:spLocks noChangeArrowheads="1"/>
        </xdr:cNvSpPr>
      </xdr:nvSpPr>
      <xdr:spPr bwMode="auto">
        <a:xfrm>
          <a:off x="1691640" y="1882140"/>
          <a:ext cx="1034224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</xdr:colOff>
      <xdr:row>0</xdr:row>
      <xdr:rowOff>15240</xdr:rowOff>
    </xdr:from>
    <xdr:to>
      <xdr:col>11</xdr:col>
      <xdr:colOff>403860</xdr:colOff>
      <xdr:row>2</xdr:row>
      <xdr:rowOff>38100</xdr:rowOff>
    </xdr:to>
    <xdr:pic>
      <xdr:nvPicPr>
        <xdr:cNvPr id="2" name="Logo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460" y="15240"/>
          <a:ext cx="1836420" cy="3886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287020</xdr:colOff>
      <xdr:row>1</xdr:row>
      <xdr:rowOff>23283</xdr:rowOff>
    </xdr:from>
    <xdr:to>
      <xdr:col>8</xdr:col>
      <xdr:colOff>131375</xdr:colOff>
      <xdr:row>3</xdr:row>
      <xdr:rowOff>8466</xdr:rowOff>
    </xdr:to>
    <xdr:sp macro="" textlink="" fLocksText="0">
      <xdr:nvSpPr>
        <xdr:cNvPr id="3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87020" y="221403"/>
          <a:ext cx="575875" cy="32046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7</xdr:col>
      <xdr:colOff>287019</xdr:colOff>
      <xdr:row>3</xdr:row>
      <xdr:rowOff>57150</xdr:rowOff>
    </xdr:from>
    <xdr:to>
      <xdr:col>8</xdr:col>
      <xdr:colOff>131374</xdr:colOff>
      <xdr:row>5</xdr:row>
      <xdr:rowOff>42333</xdr:rowOff>
    </xdr:to>
    <xdr:sp macro="" textlink="" fLocksText="0">
      <xdr:nvSpPr>
        <xdr:cNvPr id="4" name="AutoShape 6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287019" y="590550"/>
          <a:ext cx="575875" cy="31284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15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5620" name="Oval 1"/>
        <xdr:cNvSpPr>
          <a:spLocks noChangeArrowheads="1"/>
        </xdr:cNvSpPr>
      </xdr:nvSpPr>
      <xdr:spPr bwMode="auto">
        <a:xfrm>
          <a:off x="10850880" y="251460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25621" name="Desenhando 59"/>
        <xdr:cNvSpPr>
          <a:spLocks/>
        </xdr:cNvSpPr>
      </xdr:nvSpPr>
      <xdr:spPr bwMode="auto">
        <a:xfrm>
          <a:off x="12192000" y="251460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  <a:gd name="T12" fmla="*/ 0 w 16384"/>
            <a:gd name="T13" fmla="*/ 0 h 16384"/>
            <a:gd name="T14" fmla="*/ 16384 w 16384"/>
            <a:gd name="T15" fmla="*/ 16384 h 1638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384" h="16384">
              <a:moveTo>
                <a:pt x="0" y="0"/>
              </a:moveTo>
              <a:lnTo>
                <a:pt x="16384" y="0"/>
              </a:lnTo>
              <a:lnTo>
                <a:pt x="7490" y="16384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25622" name="Rectangle 3"/>
        <xdr:cNvSpPr>
          <a:spLocks noChangeArrowheads="1"/>
        </xdr:cNvSpPr>
      </xdr:nvSpPr>
      <xdr:spPr bwMode="auto">
        <a:xfrm>
          <a:off x="12192000" y="2514600"/>
          <a:ext cx="0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37</xdr:col>
      <xdr:colOff>200025</xdr:colOff>
      <xdr:row>15</xdr:row>
      <xdr:rowOff>0</xdr:rowOff>
    </xdr:to>
    <xdr:sp macro="" textlink="" fLocksText="0">
      <xdr:nvSpPr>
        <xdr:cNvPr id="5" name="Text Box 4"/>
        <xdr:cNvSpPr txBox="1">
          <a:spLocks noChangeArrowheads="1"/>
        </xdr:cNvSpPr>
      </xdr:nvSpPr>
      <xdr:spPr bwMode="auto">
        <a:xfrm>
          <a:off x="1638300" y="1895475"/>
          <a:ext cx="99917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dows/Downloads/PLANILHA%20M&#218;LTIPLA%20PORTAL%20DA%20CIDADE%20(7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PLE"/>
      <sheetName val="CRONOPLE"/>
      <sheetName val="QCI"/>
      <sheetName val="BM"/>
      <sheetName val="RRE"/>
      <sheetName val="OFÍCIO"/>
    </sheetNames>
    <sheetDataSet>
      <sheetData sheetId="0" refreshError="1"/>
      <sheetData sheetId="1">
        <row r="5">
          <cell r="F5" t="str">
            <v>PREFEITURA MUNICIPAL DE SIMONESIA</v>
          </cell>
        </row>
        <row r="6">
          <cell r="F6" t="str">
            <v>SIMONÉSIA/MG</v>
          </cell>
        </row>
        <row r="7">
          <cell r="F7" t="str">
            <v>1066756-85</v>
          </cell>
        </row>
        <row r="16">
          <cell r="F16" t="str">
            <v xml:space="preserve">PRAÇA CCOMUNIDADE SÃO VICENTE </v>
          </cell>
        </row>
        <row r="17">
          <cell r="F17" t="str">
            <v xml:space="preserve">PRAÇA CCOMUNIDADE SÃO VICENTE </v>
          </cell>
        </row>
        <row r="18">
          <cell r="F18" t="str">
            <v>DESONERADO</v>
          </cell>
        </row>
        <row r="22">
          <cell r="F22" t="str">
            <v>NAYARA CHAVES RAMOS</v>
          </cell>
        </row>
        <row r="23">
          <cell r="F23" t="str">
            <v>20210229946</v>
          </cell>
        </row>
        <row r="24">
          <cell r="F24" t="str">
            <v>190432</v>
          </cell>
        </row>
        <row r="25">
          <cell r="F25">
            <v>45090</v>
          </cell>
        </row>
      </sheetData>
      <sheetData sheetId="2" refreshError="1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AV89"/>
  <sheetViews>
    <sheetView topLeftCell="A55" zoomScale="85" zoomScaleNormal="85" workbookViewId="0">
      <selection activeCell="AJ20" sqref="AJ20"/>
    </sheetView>
  </sheetViews>
  <sheetFormatPr defaultColWidth="9.109375" defaultRowHeight="11.4" x14ac:dyDescent="0.25"/>
  <cols>
    <col min="1" max="1" width="2.33203125" style="21" customWidth="1"/>
    <col min="2" max="2" width="5.33203125" style="23" customWidth="1"/>
    <col min="3" max="3" width="7" style="23" bestFit="1" customWidth="1"/>
    <col min="4" max="4" width="4.33203125" style="23" customWidth="1"/>
    <col min="5" max="5" width="5.6640625" style="23" customWidth="1"/>
    <col min="6" max="6" width="7" style="33" customWidth="1"/>
    <col min="7" max="7" width="3.33203125" style="33" customWidth="1"/>
    <col min="8" max="8" width="10.33203125" style="33" customWidth="1"/>
    <col min="9" max="10" width="3.33203125" style="33" customWidth="1"/>
    <col min="11" max="11" width="5" style="33" customWidth="1"/>
    <col min="12" max="12" width="6.109375" style="21" customWidth="1"/>
    <col min="13" max="13" width="3.33203125" style="21" customWidth="1"/>
    <col min="14" max="14" width="5.44140625" style="21" customWidth="1"/>
    <col min="15" max="15" width="11.6640625" style="21" customWidth="1"/>
    <col min="16" max="16" width="0.6640625" style="21" customWidth="1"/>
    <col min="17" max="17" width="12.44140625" style="21" customWidth="1"/>
    <col min="18" max="18" width="10.44140625" style="21" customWidth="1"/>
    <col min="19" max="19" width="3.44140625" style="21" customWidth="1"/>
    <col min="20" max="23" width="3.33203125" style="21" customWidth="1"/>
    <col min="24" max="24" width="4.33203125" style="21" customWidth="1"/>
    <col min="25" max="33" width="3.33203125" style="21" customWidth="1"/>
    <col min="34" max="34" width="5.109375" style="21" customWidth="1"/>
    <col min="35" max="37" width="3.33203125" style="21" customWidth="1"/>
    <col min="38" max="38" width="2.109375" style="21" customWidth="1"/>
    <col min="39" max="39" width="3.33203125" style="21" hidden="1" customWidth="1"/>
    <col min="40" max="40" width="5.21875" style="21" customWidth="1"/>
    <col min="41" max="41" width="2" style="21" customWidth="1"/>
    <col min="42" max="42" width="2.44140625" style="21" customWidth="1"/>
    <col min="43" max="43" width="25" style="21" bestFit="1" customWidth="1"/>
    <col min="44" max="45" width="3.33203125" style="21" customWidth="1"/>
    <col min="46" max="46" width="6.77734375" style="21" customWidth="1"/>
    <col min="47" max="47" width="3.33203125" style="21" customWidth="1"/>
    <col min="48" max="48" width="11" style="17" customWidth="1"/>
    <col min="49" max="49" width="7.109375" style="21" customWidth="1"/>
    <col min="50" max="57" width="3.33203125" style="21" customWidth="1"/>
    <col min="58" max="16384" width="9.109375" style="21"/>
  </cols>
  <sheetData>
    <row r="1" spans="2:48" ht="6.75" customHeight="1" x14ac:dyDescent="0.25">
      <c r="F1" s="21"/>
      <c r="G1" s="21"/>
      <c r="H1" s="21"/>
      <c r="I1" s="21"/>
      <c r="J1" s="21"/>
      <c r="K1" s="21"/>
      <c r="AJ1" s="24"/>
    </row>
    <row r="2" spans="2:48" ht="12.75" customHeight="1" x14ac:dyDescent="0.25">
      <c r="B2" s="264" t="s">
        <v>14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</row>
    <row r="3" spans="2:48" ht="12" customHeight="1" x14ac:dyDescent="0.25"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</row>
    <row r="4" spans="2:48" ht="4.5" customHeight="1" x14ac:dyDescent="0.25"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</row>
    <row r="5" spans="2:48" s="25" customFormat="1" ht="13.5" customHeight="1" x14ac:dyDescent="0.25"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4"/>
      <c r="AA5" s="4"/>
      <c r="AB5" s="4"/>
      <c r="AC5" s="4"/>
      <c r="AD5" s="4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V5" s="26"/>
    </row>
    <row r="6" spans="2:48" ht="5.25" customHeight="1" x14ac:dyDescent="0.25">
      <c r="B6" s="1"/>
      <c r="C6" s="1"/>
      <c r="D6" s="1"/>
      <c r="E6" s="1"/>
      <c r="F6" s="5"/>
      <c r="G6" s="5"/>
      <c r="H6" s="5"/>
      <c r="I6" s="5"/>
      <c r="J6" s="5"/>
      <c r="K6" s="5"/>
      <c r="L6" s="34"/>
      <c r="M6" s="35"/>
    </row>
    <row r="7" spans="2:48" s="24" customFormat="1" ht="12" customHeight="1" x14ac:dyDescent="0.25">
      <c r="B7" s="28" t="s">
        <v>0</v>
      </c>
      <c r="C7" s="23"/>
      <c r="D7" s="23"/>
      <c r="E7" s="23"/>
      <c r="F7" s="23"/>
      <c r="G7" s="23"/>
      <c r="H7" s="23"/>
      <c r="I7" s="23"/>
      <c r="X7" s="23"/>
      <c r="Y7" s="23"/>
      <c r="Z7" s="23"/>
      <c r="AA7" s="23"/>
      <c r="AB7" s="23"/>
      <c r="AE7" s="28" t="s">
        <v>121</v>
      </c>
      <c r="AN7" s="27"/>
      <c r="AV7" s="29"/>
    </row>
    <row r="8" spans="2:48" s="24" customFormat="1" ht="14.1" customHeight="1" x14ac:dyDescent="0.25">
      <c r="B8" s="252" t="s">
        <v>23</v>
      </c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4"/>
      <c r="AE8" s="255">
        <v>45089</v>
      </c>
      <c r="AF8" s="256"/>
      <c r="AG8" s="256"/>
      <c r="AH8" s="256"/>
      <c r="AI8" s="256"/>
      <c r="AJ8" s="256"/>
      <c r="AK8" s="256"/>
      <c r="AL8" s="256"/>
      <c r="AM8" s="256"/>
      <c r="AN8" s="257"/>
      <c r="AV8" s="29"/>
    </row>
    <row r="9" spans="2:48" s="8" customFormat="1" ht="5.25" customHeight="1" x14ac:dyDescent="0.25">
      <c r="B9" s="6"/>
      <c r="C9" s="6"/>
      <c r="D9" s="6"/>
      <c r="E9" s="6"/>
      <c r="F9" s="7"/>
      <c r="G9" s="7"/>
      <c r="H9" s="7"/>
      <c r="I9" s="7"/>
      <c r="J9" s="7"/>
      <c r="K9" s="7"/>
      <c r="AV9" s="11"/>
    </row>
    <row r="10" spans="2:48" s="24" customFormat="1" ht="12" customHeight="1" x14ac:dyDescent="0.25">
      <c r="B10" s="28" t="s">
        <v>10</v>
      </c>
      <c r="C10" s="23"/>
      <c r="D10" s="23"/>
      <c r="E10" s="23"/>
      <c r="X10" s="28" t="s">
        <v>21</v>
      </c>
      <c r="Z10" s="23"/>
      <c r="AA10" s="23"/>
      <c r="AB10" s="23"/>
      <c r="AC10" s="23"/>
      <c r="AD10" s="23"/>
      <c r="AF10" s="23"/>
      <c r="AG10" s="30"/>
      <c r="AL10" s="12"/>
      <c r="AM10" s="31" t="s">
        <v>9</v>
      </c>
      <c r="AN10" s="13"/>
      <c r="AV10" s="29"/>
    </row>
    <row r="11" spans="2:48" ht="14.1" customHeight="1" x14ac:dyDescent="0.25">
      <c r="B11" s="229" t="s">
        <v>142</v>
      </c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1"/>
      <c r="X11" s="229" t="s">
        <v>20</v>
      </c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1"/>
      <c r="AM11" s="227"/>
      <c r="AN11" s="228"/>
    </row>
    <row r="12" spans="2:48" s="8" customFormat="1" ht="6.75" customHeight="1" x14ac:dyDescent="0.25">
      <c r="B12" s="6"/>
      <c r="C12" s="6"/>
      <c r="D12" s="6"/>
      <c r="E12" s="6"/>
      <c r="F12" s="7"/>
      <c r="G12" s="7"/>
      <c r="H12" s="7"/>
      <c r="I12" s="7"/>
      <c r="J12" s="7"/>
      <c r="K12" s="7"/>
      <c r="X12" s="9"/>
      <c r="AK12" s="10"/>
      <c r="AL12" s="25"/>
      <c r="AM12" s="25"/>
      <c r="AN12" s="25"/>
      <c r="AV12" s="11"/>
    </row>
    <row r="13" spans="2:48" s="24" customFormat="1" ht="12" customHeight="1" x14ac:dyDescent="0.25">
      <c r="B13" s="31" t="s">
        <v>119</v>
      </c>
      <c r="F13" s="23"/>
      <c r="G13" s="23"/>
      <c r="H13" s="23"/>
      <c r="I13" s="23"/>
      <c r="X13" s="28"/>
      <c r="AA13" s="23"/>
      <c r="AG13" s="28" t="s">
        <v>1</v>
      </c>
      <c r="AJ13" s="23"/>
      <c r="AV13" s="29"/>
    </row>
    <row r="14" spans="2:48" s="24" customFormat="1" ht="14.1" customHeight="1" x14ac:dyDescent="0.25">
      <c r="B14" s="229" t="s">
        <v>167</v>
      </c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1"/>
      <c r="X14" s="232"/>
      <c r="Y14" s="233"/>
      <c r="Z14" s="233"/>
      <c r="AA14" s="233"/>
      <c r="AB14" s="233"/>
      <c r="AC14" s="233"/>
      <c r="AD14" s="233"/>
      <c r="AE14" s="233"/>
      <c r="AF14" s="234"/>
      <c r="AG14" s="235" t="s">
        <v>166</v>
      </c>
      <c r="AH14" s="236"/>
      <c r="AI14" s="236"/>
      <c r="AJ14" s="236"/>
      <c r="AK14" s="236"/>
      <c r="AL14" s="236"/>
      <c r="AM14" s="236"/>
      <c r="AN14" s="237"/>
      <c r="AV14" s="29"/>
    </row>
    <row r="15" spans="2:48" ht="6" customHeight="1" x14ac:dyDescent="0.25"/>
    <row r="16" spans="2:48" ht="13.5" customHeight="1" x14ac:dyDescent="0.25">
      <c r="B16" s="23" t="s">
        <v>25</v>
      </c>
      <c r="AO16" s="36" t="b">
        <v>0</v>
      </c>
    </row>
    <row r="17" spans="1:48" ht="6" customHeight="1" x14ac:dyDescent="0.25"/>
    <row r="18" spans="1:48" ht="12.6" customHeight="1" x14ac:dyDescent="0.25">
      <c r="B18" s="244" t="s">
        <v>29</v>
      </c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6"/>
      <c r="AJ18" s="238">
        <v>0.245</v>
      </c>
      <c r="AK18" s="239"/>
      <c r="AL18" s="239"/>
      <c r="AM18" s="239"/>
      <c r="AN18" s="240"/>
    </row>
    <row r="19" spans="1:48" ht="12.6" customHeight="1" x14ac:dyDescent="0.25">
      <c r="B19" s="247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9"/>
      <c r="AJ19" s="241"/>
      <c r="AK19" s="242"/>
      <c r="AL19" s="242"/>
      <c r="AM19" s="242"/>
      <c r="AN19" s="243"/>
    </row>
    <row r="20" spans="1:48" ht="6" customHeight="1" thickBot="1" x14ac:dyDescent="0.3"/>
    <row r="21" spans="1:48" ht="12" customHeight="1" x14ac:dyDescent="0.25">
      <c r="B21" s="205" t="s">
        <v>2</v>
      </c>
      <c r="C21" s="85"/>
      <c r="D21" s="88"/>
      <c r="E21" s="85"/>
      <c r="F21" s="88"/>
      <c r="G21" s="208" t="s">
        <v>3</v>
      </c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9"/>
      <c r="T21" s="208" t="s">
        <v>4</v>
      </c>
      <c r="U21" s="209"/>
      <c r="V21" s="208" t="s">
        <v>5</v>
      </c>
      <c r="W21" s="208"/>
      <c r="X21" s="209"/>
      <c r="Y21" s="225" t="s">
        <v>15</v>
      </c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6"/>
    </row>
    <row r="22" spans="1:48" ht="12" customHeight="1" x14ac:dyDescent="0.25">
      <c r="A22" s="12"/>
      <c r="B22" s="206"/>
      <c r="C22" s="87" t="s">
        <v>17</v>
      </c>
      <c r="D22" s="90"/>
      <c r="E22" s="214" t="s">
        <v>18</v>
      </c>
      <c r="F22" s="215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1"/>
      <c r="T22" s="210"/>
      <c r="U22" s="211"/>
      <c r="V22" s="210"/>
      <c r="W22" s="210"/>
      <c r="X22" s="211"/>
      <c r="Y22" s="221" t="s">
        <v>19</v>
      </c>
      <c r="Z22" s="222"/>
      <c r="AA22" s="222"/>
      <c r="AB22" s="222"/>
      <c r="AC22" s="222"/>
      <c r="AD22" s="222"/>
      <c r="AE22" s="223"/>
      <c r="AF22" s="222" t="s">
        <v>45</v>
      </c>
      <c r="AG22" s="222"/>
      <c r="AH22" s="222"/>
      <c r="AI22" s="222"/>
      <c r="AJ22" s="222"/>
      <c r="AK22" s="222"/>
      <c r="AL22" s="222"/>
      <c r="AM22" s="222"/>
      <c r="AN22" s="223"/>
    </row>
    <row r="23" spans="1:48" ht="12" customHeight="1" thickBot="1" x14ac:dyDescent="0.3">
      <c r="A23" s="12"/>
      <c r="B23" s="207"/>
      <c r="C23" s="86"/>
      <c r="D23" s="89"/>
      <c r="E23" s="86"/>
      <c r="F23" s="89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3"/>
      <c r="T23" s="212"/>
      <c r="U23" s="213"/>
      <c r="V23" s="212"/>
      <c r="W23" s="212"/>
      <c r="X23" s="213"/>
      <c r="Y23" s="224" t="s">
        <v>13</v>
      </c>
      <c r="Z23" s="212"/>
      <c r="AA23" s="212"/>
      <c r="AB23" s="216" t="s">
        <v>16</v>
      </c>
      <c r="AC23" s="217"/>
      <c r="AD23" s="217"/>
      <c r="AE23" s="218"/>
      <c r="AF23" s="212" t="s">
        <v>13</v>
      </c>
      <c r="AG23" s="212"/>
      <c r="AH23" s="213"/>
      <c r="AI23" s="219" t="s">
        <v>16</v>
      </c>
      <c r="AJ23" s="219"/>
      <c r="AK23" s="219"/>
      <c r="AL23" s="219"/>
      <c r="AM23" s="219"/>
      <c r="AN23" s="220"/>
      <c r="AQ23" s="32"/>
    </row>
    <row r="24" spans="1:48" ht="12" customHeight="1" x14ac:dyDescent="0.25">
      <c r="A24" s="12"/>
      <c r="B24" s="118">
        <v>1</v>
      </c>
      <c r="C24" s="197"/>
      <c r="D24" s="197"/>
      <c r="E24" s="197"/>
      <c r="F24" s="197"/>
      <c r="G24" s="198" t="s">
        <v>148</v>
      </c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73"/>
      <c r="U24" s="173"/>
      <c r="V24" s="174"/>
      <c r="W24" s="175"/>
      <c r="X24" s="175"/>
      <c r="Y24" s="192"/>
      <c r="Z24" s="192"/>
      <c r="AA24" s="192"/>
      <c r="AB24" s="194">
        <f t="shared" ref="AB24:AB56" si="0">V24*Y24</f>
        <v>0</v>
      </c>
      <c r="AC24" s="195"/>
      <c r="AD24" s="195"/>
      <c r="AE24" s="196"/>
      <c r="AF24" s="189">
        <f t="shared" ref="AF24:AF56" si="1">TRUNC(Y24*(1+$AJ$18),2)</f>
        <v>0</v>
      </c>
      <c r="AG24" s="190"/>
      <c r="AH24" s="191"/>
      <c r="AI24" s="189">
        <f t="shared" ref="AI24:AI56" si="2">AF24*V24</f>
        <v>0</v>
      </c>
      <c r="AJ24" s="190"/>
      <c r="AK24" s="190"/>
      <c r="AL24" s="190"/>
      <c r="AM24" s="190"/>
      <c r="AN24" s="191"/>
      <c r="AQ24" s="16"/>
      <c r="AR24" s="22"/>
      <c r="AS24" s="22"/>
      <c r="AT24" s="22"/>
      <c r="AU24" s="22"/>
      <c r="AV24" s="18"/>
    </row>
    <row r="25" spans="1:48" ht="51.6" customHeight="1" x14ac:dyDescent="0.25">
      <c r="A25" s="12">
        <v>9.1999999999999993</v>
      </c>
      <c r="B25" s="117" t="s">
        <v>7</v>
      </c>
      <c r="C25" s="168" t="s">
        <v>143</v>
      </c>
      <c r="D25" s="168"/>
      <c r="E25" s="144" t="s">
        <v>47</v>
      </c>
      <c r="F25" s="144"/>
      <c r="G25" s="169" t="s">
        <v>146</v>
      </c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70" t="s">
        <v>82</v>
      </c>
      <c r="U25" s="170"/>
      <c r="V25" s="166">
        <f>16.99+31.99+29.93+16.84+29.26</f>
        <v>125.01</v>
      </c>
      <c r="W25" s="166"/>
      <c r="X25" s="166"/>
      <c r="Y25" s="171">
        <v>62.23</v>
      </c>
      <c r="Z25" s="171"/>
      <c r="AA25" s="171"/>
      <c r="AB25" s="185">
        <f t="shared" si="0"/>
        <v>7779.3723</v>
      </c>
      <c r="AC25" s="186"/>
      <c r="AD25" s="186"/>
      <c r="AE25" s="187"/>
      <c r="AF25" s="152">
        <f t="shared" si="1"/>
        <v>77.47</v>
      </c>
      <c r="AG25" s="153"/>
      <c r="AH25" s="154"/>
      <c r="AI25" s="152">
        <f t="shared" si="2"/>
        <v>9684.5246999999999</v>
      </c>
      <c r="AJ25" s="153"/>
      <c r="AK25" s="153"/>
      <c r="AL25" s="153"/>
      <c r="AM25" s="153"/>
      <c r="AN25" s="154"/>
      <c r="AQ25" s="95"/>
      <c r="AR25" s="22"/>
      <c r="AS25" s="22"/>
      <c r="AT25" s="22"/>
      <c r="AU25" s="22"/>
      <c r="AV25" s="18"/>
    </row>
    <row r="26" spans="1:48" ht="48" customHeight="1" x14ac:dyDescent="0.25">
      <c r="A26" s="12"/>
      <c r="B26" s="117" t="s">
        <v>8</v>
      </c>
      <c r="C26" s="168" t="s">
        <v>144</v>
      </c>
      <c r="D26" s="168"/>
      <c r="E26" s="144" t="s">
        <v>47</v>
      </c>
      <c r="F26" s="144"/>
      <c r="G26" s="169" t="s">
        <v>145</v>
      </c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70" t="s">
        <v>82</v>
      </c>
      <c r="U26" s="170"/>
      <c r="V26" s="166">
        <v>31.59</v>
      </c>
      <c r="W26" s="167"/>
      <c r="X26" s="167"/>
      <c r="Y26" s="171">
        <v>65.98</v>
      </c>
      <c r="Z26" s="171"/>
      <c r="AA26" s="171"/>
      <c r="AB26" s="185">
        <f t="shared" si="0"/>
        <v>2084.3081999999999</v>
      </c>
      <c r="AC26" s="186"/>
      <c r="AD26" s="186"/>
      <c r="AE26" s="187"/>
      <c r="AF26" s="152">
        <f t="shared" si="1"/>
        <v>82.14</v>
      </c>
      <c r="AG26" s="153"/>
      <c r="AH26" s="154"/>
      <c r="AI26" s="152">
        <f t="shared" si="2"/>
        <v>2594.8026</v>
      </c>
      <c r="AJ26" s="153"/>
      <c r="AK26" s="153"/>
      <c r="AL26" s="153"/>
      <c r="AM26" s="153"/>
      <c r="AN26" s="154"/>
      <c r="AQ26" s="95"/>
      <c r="AR26" s="22"/>
      <c r="AS26" s="22"/>
      <c r="AT26" s="22"/>
      <c r="AU26" s="22"/>
      <c r="AV26" s="18"/>
    </row>
    <row r="27" spans="1:48" ht="36" customHeight="1" x14ac:dyDescent="0.25">
      <c r="A27" s="20"/>
      <c r="B27" s="117" t="s">
        <v>223</v>
      </c>
      <c r="C27" s="144" t="s">
        <v>147</v>
      </c>
      <c r="D27" s="144"/>
      <c r="E27" s="144" t="s">
        <v>47</v>
      </c>
      <c r="F27" s="144"/>
      <c r="G27" s="145" t="s">
        <v>180</v>
      </c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6" t="s">
        <v>139</v>
      </c>
      <c r="U27" s="146"/>
      <c r="V27" s="179">
        <v>669.5</v>
      </c>
      <c r="W27" s="180"/>
      <c r="X27" s="180"/>
      <c r="Y27" s="181">
        <v>69.33</v>
      </c>
      <c r="Z27" s="181"/>
      <c r="AA27" s="181"/>
      <c r="AB27" s="147">
        <f t="shared" si="0"/>
        <v>46416.434999999998</v>
      </c>
      <c r="AC27" s="148"/>
      <c r="AD27" s="148"/>
      <c r="AE27" s="149"/>
      <c r="AF27" s="176">
        <f t="shared" si="1"/>
        <v>86.31</v>
      </c>
      <c r="AG27" s="177"/>
      <c r="AH27" s="178"/>
      <c r="AI27" s="176">
        <f t="shared" si="2"/>
        <v>57784.544999999998</v>
      </c>
      <c r="AJ27" s="177"/>
      <c r="AK27" s="177"/>
      <c r="AL27" s="177"/>
      <c r="AM27" s="177"/>
      <c r="AN27" s="178"/>
      <c r="AQ27" s="92"/>
      <c r="AR27" s="22"/>
      <c r="AS27" s="22"/>
      <c r="AT27" s="22"/>
      <c r="AU27" s="22"/>
      <c r="AV27" s="18"/>
    </row>
    <row r="28" spans="1:48" ht="36" customHeight="1" x14ac:dyDescent="0.25">
      <c r="A28" s="20"/>
      <c r="B28" s="117" t="s">
        <v>224</v>
      </c>
      <c r="C28" s="144" t="s">
        <v>149</v>
      </c>
      <c r="D28" s="144"/>
      <c r="E28" s="144" t="s">
        <v>47</v>
      </c>
      <c r="F28" s="144"/>
      <c r="G28" s="145" t="s">
        <v>181</v>
      </c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6" t="s">
        <v>139</v>
      </c>
      <c r="U28" s="146"/>
      <c r="V28" s="179">
        <v>391.38</v>
      </c>
      <c r="W28" s="180"/>
      <c r="X28" s="180"/>
      <c r="Y28" s="181">
        <v>73</v>
      </c>
      <c r="Z28" s="181"/>
      <c r="AA28" s="181"/>
      <c r="AB28" s="147">
        <f t="shared" si="0"/>
        <v>28570.739999999998</v>
      </c>
      <c r="AC28" s="148"/>
      <c r="AD28" s="148"/>
      <c r="AE28" s="149"/>
      <c r="AF28" s="176">
        <f t="shared" si="1"/>
        <v>90.88</v>
      </c>
      <c r="AG28" s="177"/>
      <c r="AH28" s="178"/>
      <c r="AI28" s="176">
        <f t="shared" si="2"/>
        <v>35568.614399999999</v>
      </c>
      <c r="AJ28" s="177"/>
      <c r="AK28" s="177"/>
      <c r="AL28" s="177"/>
      <c r="AM28" s="177"/>
      <c r="AN28" s="178"/>
      <c r="AQ28" s="92"/>
      <c r="AR28" s="22"/>
      <c r="AS28" s="22"/>
      <c r="AT28" s="22"/>
      <c r="AU28" s="22"/>
      <c r="AV28" s="18"/>
    </row>
    <row r="29" spans="1:48" ht="12.75" customHeight="1" x14ac:dyDescent="0.25">
      <c r="A29" s="59"/>
      <c r="B29" s="119"/>
      <c r="C29" s="140"/>
      <c r="D29" s="141"/>
      <c r="E29" s="140"/>
      <c r="F29" s="141"/>
      <c r="G29" s="172" t="s">
        <v>16</v>
      </c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58"/>
      <c r="U29" s="159"/>
      <c r="V29" s="167"/>
      <c r="W29" s="167"/>
      <c r="X29" s="167"/>
      <c r="Y29" s="171"/>
      <c r="Z29" s="171"/>
      <c r="AA29" s="171"/>
      <c r="AB29" s="182">
        <f>SUM(AB25:AE28)</f>
        <v>84850.855500000005</v>
      </c>
      <c r="AC29" s="183"/>
      <c r="AD29" s="183"/>
      <c r="AE29" s="184"/>
      <c r="AF29" s="185">
        <f t="shared" si="1"/>
        <v>0</v>
      </c>
      <c r="AG29" s="186"/>
      <c r="AH29" s="187"/>
      <c r="AI29" s="201">
        <f>SUM(AI25:AN28)</f>
        <v>105632.48670000001</v>
      </c>
      <c r="AJ29" s="202"/>
      <c r="AK29" s="202"/>
      <c r="AL29" s="202"/>
      <c r="AM29" s="202"/>
      <c r="AN29" s="203"/>
      <c r="AQ29" s="16"/>
      <c r="AR29" s="22"/>
      <c r="AS29" s="22"/>
      <c r="AT29" s="22"/>
      <c r="AU29" s="22"/>
      <c r="AV29" s="18"/>
    </row>
    <row r="30" spans="1:48" ht="12" customHeight="1" x14ac:dyDescent="0.25">
      <c r="A30" s="20"/>
      <c r="B30" s="118">
        <v>2</v>
      </c>
      <c r="C30" s="197"/>
      <c r="D30" s="197"/>
      <c r="E30" s="197"/>
      <c r="F30" s="197"/>
      <c r="G30" s="198" t="s">
        <v>150</v>
      </c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73"/>
      <c r="U30" s="173"/>
      <c r="V30" s="174"/>
      <c r="W30" s="175"/>
      <c r="X30" s="175"/>
      <c r="Y30" s="192"/>
      <c r="Z30" s="192"/>
      <c r="AA30" s="192"/>
      <c r="AB30" s="194">
        <f t="shared" si="0"/>
        <v>0</v>
      </c>
      <c r="AC30" s="195"/>
      <c r="AD30" s="195"/>
      <c r="AE30" s="196"/>
      <c r="AF30" s="189">
        <f t="shared" si="1"/>
        <v>0</v>
      </c>
      <c r="AG30" s="190"/>
      <c r="AH30" s="191"/>
      <c r="AI30" s="189">
        <f t="shared" si="2"/>
        <v>0</v>
      </c>
      <c r="AJ30" s="190"/>
      <c r="AK30" s="190"/>
      <c r="AL30" s="190"/>
      <c r="AM30" s="190"/>
      <c r="AN30" s="191"/>
      <c r="AQ30" s="16"/>
      <c r="AR30" s="22"/>
      <c r="AS30" s="22"/>
      <c r="AT30" s="22"/>
      <c r="AU30" s="22"/>
      <c r="AV30" s="18"/>
    </row>
    <row r="31" spans="1:48" ht="36" customHeight="1" x14ac:dyDescent="0.25">
      <c r="A31" s="20"/>
      <c r="B31" s="120" t="s">
        <v>225</v>
      </c>
      <c r="C31" s="144" t="s">
        <v>151</v>
      </c>
      <c r="D31" s="144"/>
      <c r="E31" s="144" t="s">
        <v>47</v>
      </c>
      <c r="F31" s="144"/>
      <c r="G31" s="145" t="s">
        <v>198</v>
      </c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6" t="s">
        <v>82</v>
      </c>
      <c r="U31" s="146"/>
      <c r="V31" s="179">
        <v>35</v>
      </c>
      <c r="W31" s="180"/>
      <c r="X31" s="180"/>
      <c r="Y31" s="181">
        <v>103.9</v>
      </c>
      <c r="Z31" s="181"/>
      <c r="AA31" s="181"/>
      <c r="AB31" s="147">
        <f t="shared" si="0"/>
        <v>3636.5</v>
      </c>
      <c r="AC31" s="148"/>
      <c r="AD31" s="148"/>
      <c r="AE31" s="149"/>
      <c r="AF31" s="176">
        <f t="shared" si="1"/>
        <v>129.35</v>
      </c>
      <c r="AG31" s="177"/>
      <c r="AH31" s="178"/>
      <c r="AI31" s="176">
        <f t="shared" si="2"/>
        <v>4527.25</v>
      </c>
      <c r="AJ31" s="177"/>
      <c r="AK31" s="177"/>
      <c r="AL31" s="177"/>
      <c r="AM31" s="177"/>
      <c r="AN31" s="178"/>
      <c r="AQ31" s="92"/>
      <c r="AR31" s="22"/>
      <c r="AS31" s="22"/>
      <c r="AT31" s="22"/>
      <c r="AU31" s="22"/>
      <c r="AV31" s="18"/>
    </row>
    <row r="32" spans="1:48" ht="44.25" customHeight="1" x14ac:dyDescent="0.25">
      <c r="A32" s="20"/>
      <c r="B32" s="120" t="s">
        <v>226</v>
      </c>
      <c r="C32" s="142" t="s">
        <v>154</v>
      </c>
      <c r="D32" s="143"/>
      <c r="E32" s="168" t="s">
        <v>83</v>
      </c>
      <c r="F32" s="168"/>
      <c r="G32" s="145" t="s">
        <v>153</v>
      </c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6" t="s">
        <v>82</v>
      </c>
      <c r="U32" s="146"/>
      <c r="V32" s="179">
        <f>16.99+16.84+33.23</f>
        <v>67.06</v>
      </c>
      <c r="W32" s="180"/>
      <c r="X32" s="180"/>
      <c r="Y32" s="181">
        <v>38.5</v>
      </c>
      <c r="Z32" s="181"/>
      <c r="AA32" s="181"/>
      <c r="AB32" s="147">
        <f t="shared" si="0"/>
        <v>2581.81</v>
      </c>
      <c r="AC32" s="148"/>
      <c r="AD32" s="148"/>
      <c r="AE32" s="149"/>
      <c r="AF32" s="176">
        <f t="shared" si="1"/>
        <v>47.93</v>
      </c>
      <c r="AG32" s="177"/>
      <c r="AH32" s="178"/>
      <c r="AI32" s="176">
        <f t="shared" si="2"/>
        <v>3214.1858000000002</v>
      </c>
      <c r="AJ32" s="177"/>
      <c r="AK32" s="177"/>
      <c r="AL32" s="177"/>
      <c r="AM32" s="177"/>
      <c r="AN32" s="178"/>
      <c r="AQ32" s="92"/>
      <c r="AR32" s="22"/>
      <c r="AS32" s="22"/>
      <c r="AT32" s="22"/>
      <c r="AU32" s="22"/>
      <c r="AV32" s="18"/>
    </row>
    <row r="33" spans="1:48" ht="12.75" customHeight="1" x14ac:dyDescent="0.25">
      <c r="A33" s="59"/>
      <c r="B33" s="119"/>
      <c r="C33" s="140"/>
      <c r="D33" s="141"/>
      <c r="E33" s="140"/>
      <c r="F33" s="141"/>
      <c r="G33" s="172" t="s">
        <v>16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58"/>
      <c r="U33" s="159"/>
      <c r="V33" s="167"/>
      <c r="W33" s="167"/>
      <c r="X33" s="167"/>
      <c r="Y33" s="171"/>
      <c r="Z33" s="171"/>
      <c r="AA33" s="171"/>
      <c r="AB33" s="182">
        <f>SUM(AB31:AE32)</f>
        <v>6218.3099999999995</v>
      </c>
      <c r="AC33" s="183"/>
      <c r="AD33" s="183"/>
      <c r="AE33" s="184"/>
      <c r="AF33" s="185">
        <f t="shared" si="1"/>
        <v>0</v>
      </c>
      <c r="AG33" s="186"/>
      <c r="AH33" s="187"/>
      <c r="AI33" s="182">
        <f>SUM(AI31:AN32)</f>
        <v>7741.4358000000002</v>
      </c>
      <c r="AJ33" s="183"/>
      <c r="AK33" s="183"/>
      <c r="AL33" s="183"/>
      <c r="AM33" s="183"/>
      <c r="AN33" s="184"/>
      <c r="AQ33" s="126" t="e">
        <f>AI33+AI29+#REF!+AI46+AI50</f>
        <v>#REF!</v>
      </c>
      <c r="AR33" s="22"/>
      <c r="AS33" s="22"/>
      <c r="AT33" s="22"/>
      <c r="AU33" s="22"/>
      <c r="AV33" s="18"/>
    </row>
    <row r="34" spans="1:48" ht="12.75" customHeight="1" x14ac:dyDescent="0.25">
      <c r="A34" s="59"/>
      <c r="B34" s="118">
        <v>3</v>
      </c>
      <c r="C34" s="197"/>
      <c r="D34" s="197"/>
      <c r="E34" s="197"/>
      <c r="F34" s="197"/>
      <c r="G34" s="198" t="s">
        <v>155</v>
      </c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73"/>
      <c r="U34" s="173"/>
      <c r="V34" s="174"/>
      <c r="W34" s="175"/>
      <c r="X34" s="175"/>
      <c r="Y34" s="192"/>
      <c r="Z34" s="192"/>
      <c r="AA34" s="192"/>
      <c r="AB34" s="194">
        <f t="shared" si="0"/>
        <v>0</v>
      </c>
      <c r="AC34" s="195"/>
      <c r="AD34" s="195"/>
      <c r="AE34" s="196"/>
      <c r="AF34" s="189">
        <f t="shared" si="1"/>
        <v>0</v>
      </c>
      <c r="AG34" s="190"/>
      <c r="AH34" s="191"/>
      <c r="AI34" s="189">
        <f t="shared" si="2"/>
        <v>0</v>
      </c>
      <c r="AJ34" s="190"/>
      <c r="AK34" s="190"/>
      <c r="AL34" s="190"/>
      <c r="AM34" s="190"/>
      <c r="AN34" s="191"/>
      <c r="AQ34" s="16"/>
      <c r="AR34" s="22"/>
      <c r="AS34" s="22"/>
      <c r="AT34" s="22"/>
      <c r="AU34" s="22"/>
      <c r="AV34" s="18"/>
    </row>
    <row r="35" spans="1:48" ht="37.200000000000003" customHeight="1" x14ac:dyDescent="0.25">
      <c r="A35" s="12"/>
      <c r="B35" s="117" t="s">
        <v>227</v>
      </c>
      <c r="C35" s="168" t="s">
        <v>163</v>
      </c>
      <c r="D35" s="168"/>
      <c r="E35" s="168" t="s">
        <v>83</v>
      </c>
      <c r="F35" s="168"/>
      <c r="G35" s="169" t="s">
        <v>164</v>
      </c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70" t="s">
        <v>138</v>
      </c>
      <c r="U35" s="170"/>
      <c r="V35" s="166">
        <f>'Memoria de Calculo'!V34:X34</f>
        <v>2.984</v>
      </c>
      <c r="W35" s="167"/>
      <c r="X35" s="167"/>
      <c r="Y35" s="171">
        <v>35.5</v>
      </c>
      <c r="Z35" s="171"/>
      <c r="AA35" s="171"/>
      <c r="AB35" s="152">
        <f t="shared" si="0"/>
        <v>105.932</v>
      </c>
      <c r="AC35" s="153"/>
      <c r="AD35" s="153"/>
      <c r="AE35" s="154"/>
      <c r="AF35" s="152">
        <f t="shared" si="1"/>
        <v>44.19</v>
      </c>
      <c r="AG35" s="153"/>
      <c r="AH35" s="154"/>
      <c r="AI35" s="152">
        <f t="shared" si="2"/>
        <v>131.86295999999999</v>
      </c>
      <c r="AJ35" s="153"/>
      <c r="AK35" s="153"/>
      <c r="AL35" s="153"/>
      <c r="AM35" s="153"/>
      <c r="AN35" s="154"/>
      <c r="AO35" s="60"/>
      <c r="AP35" s="60"/>
      <c r="AQ35" s="16"/>
      <c r="AR35" s="22"/>
      <c r="AS35" s="22"/>
      <c r="AT35" s="22"/>
      <c r="AU35" s="22"/>
      <c r="AV35" s="18"/>
    </row>
    <row r="36" spans="1:48" ht="37.200000000000003" customHeight="1" x14ac:dyDescent="0.25">
      <c r="A36" s="12"/>
      <c r="B36" s="117" t="s">
        <v>228</v>
      </c>
      <c r="C36" s="168" t="s">
        <v>141</v>
      </c>
      <c r="D36" s="168"/>
      <c r="E36" s="168" t="s">
        <v>83</v>
      </c>
      <c r="F36" s="168"/>
      <c r="G36" s="169" t="s">
        <v>165</v>
      </c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70" t="s">
        <v>139</v>
      </c>
      <c r="U36" s="170"/>
      <c r="V36" s="166">
        <f>'Memoria de Calculo'!V35:X35</f>
        <v>3.92</v>
      </c>
      <c r="W36" s="167"/>
      <c r="X36" s="167"/>
      <c r="Y36" s="171">
        <v>20.43</v>
      </c>
      <c r="Z36" s="171"/>
      <c r="AA36" s="171"/>
      <c r="AB36" s="152">
        <f t="shared" si="0"/>
        <v>80.085599999999999</v>
      </c>
      <c r="AC36" s="153"/>
      <c r="AD36" s="153"/>
      <c r="AE36" s="154"/>
      <c r="AF36" s="152">
        <f t="shared" si="1"/>
        <v>25.43</v>
      </c>
      <c r="AG36" s="153"/>
      <c r="AH36" s="154"/>
      <c r="AI36" s="152">
        <f t="shared" si="2"/>
        <v>99.685599999999994</v>
      </c>
      <c r="AJ36" s="153"/>
      <c r="AK36" s="153"/>
      <c r="AL36" s="153"/>
      <c r="AM36" s="153"/>
      <c r="AN36" s="154"/>
      <c r="AO36" s="60"/>
      <c r="AP36" s="60"/>
      <c r="AQ36" s="16"/>
      <c r="AR36" s="22"/>
      <c r="AS36" s="22"/>
      <c r="AT36" s="22"/>
      <c r="AU36" s="22"/>
      <c r="AV36" s="18"/>
    </row>
    <row r="37" spans="1:48" ht="42.75" customHeight="1" x14ac:dyDescent="0.25">
      <c r="A37" s="59"/>
      <c r="B37" s="117" t="s">
        <v>229</v>
      </c>
      <c r="C37" s="142" t="s">
        <v>251</v>
      </c>
      <c r="D37" s="143"/>
      <c r="E37" s="144" t="s">
        <v>47</v>
      </c>
      <c r="F37" s="144"/>
      <c r="G37" s="145" t="s">
        <v>250</v>
      </c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6" t="s">
        <v>139</v>
      </c>
      <c r="U37" s="146"/>
      <c r="V37" s="166">
        <f>'Memoria de Calculo'!V35:X35</f>
        <v>3.92</v>
      </c>
      <c r="W37" s="167"/>
      <c r="X37" s="167"/>
      <c r="Y37" s="181">
        <v>19.34</v>
      </c>
      <c r="Z37" s="181"/>
      <c r="AA37" s="181"/>
      <c r="AB37" s="147">
        <f>V37*Y37</f>
        <v>75.812799999999996</v>
      </c>
      <c r="AC37" s="148"/>
      <c r="AD37" s="148"/>
      <c r="AE37" s="149"/>
      <c r="AF37" s="176">
        <f>TRUNC(Y37*(1+$AJ$18),2)</f>
        <v>24.07</v>
      </c>
      <c r="AG37" s="177"/>
      <c r="AH37" s="178"/>
      <c r="AI37" s="176">
        <f>AF37*V37</f>
        <v>94.354399999999998</v>
      </c>
      <c r="AJ37" s="177"/>
      <c r="AK37" s="177"/>
      <c r="AL37" s="177"/>
      <c r="AM37" s="177"/>
      <c r="AN37" s="178"/>
      <c r="AQ37" s="16"/>
      <c r="AR37" s="22"/>
      <c r="AS37" s="22"/>
      <c r="AT37" s="22"/>
      <c r="AU37" s="22"/>
      <c r="AV37" s="18"/>
    </row>
    <row r="38" spans="1:48" ht="42.75" customHeight="1" x14ac:dyDescent="0.25">
      <c r="A38" s="59"/>
      <c r="B38" s="117" t="s">
        <v>230</v>
      </c>
      <c r="C38" s="142" t="s">
        <v>156</v>
      </c>
      <c r="D38" s="143"/>
      <c r="E38" s="144" t="s">
        <v>47</v>
      </c>
      <c r="F38" s="144"/>
      <c r="G38" s="145" t="s">
        <v>157</v>
      </c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6" t="s">
        <v>138</v>
      </c>
      <c r="U38" s="146"/>
      <c r="V38" s="166">
        <f>'Memoria de Calculo'!V37:X37</f>
        <v>1.7040000000000002</v>
      </c>
      <c r="W38" s="167"/>
      <c r="X38" s="167"/>
      <c r="Y38" s="181">
        <v>500.06</v>
      </c>
      <c r="Z38" s="181"/>
      <c r="AA38" s="181"/>
      <c r="AB38" s="147">
        <f t="shared" si="0"/>
        <v>852.10224000000005</v>
      </c>
      <c r="AC38" s="148"/>
      <c r="AD38" s="148"/>
      <c r="AE38" s="149"/>
      <c r="AF38" s="176">
        <f t="shared" si="1"/>
        <v>622.57000000000005</v>
      </c>
      <c r="AG38" s="177"/>
      <c r="AH38" s="178"/>
      <c r="AI38" s="176">
        <f t="shared" si="2"/>
        <v>1060.8592800000001</v>
      </c>
      <c r="AJ38" s="177"/>
      <c r="AK38" s="177"/>
      <c r="AL38" s="177"/>
      <c r="AM38" s="177"/>
      <c r="AN38" s="178"/>
      <c r="AQ38" s="16"/>
      <c r="AR38" s="22"/>
      <c r="AS38" s="22"/>
      <c r="AT38" s="22"/>
      <c r="AU38" s="22"/>
      <c r="AV38" s="18"/>
    </row>
    <row r="39" spans="1:48" ht="42.6" customHeight="1" x14ac:dyDescent="0.25">
      <c r="A39" s="12"/>
      <c r="B39" s="117" t="s">
        <v>231</v>
      </c>
      <c r="C39" s="168" t="s">
        <v>158</v>
      </c>
      <c r="D39" s="168"/>
      <c r="E39" s="144" t="s">
        <v>47</v>
      </c>
      <c r="F39" s="144"/>
      <c r="G39" s="169" t="s">
        <v>159</v>
      </c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70" t="s">
        <v>140</v>
      </c>
      <c r="U39" s="170"/>
      <c r="V39" s="166">
        <f>'Memoria de Calculo'!V38:X38</f>
        <v>10.245312000000002</v>
      </c>
      <c r="W39" s="167"/>
      <c r="X39" s="167"/>
      <c r="Y39" s="171">
        <v>13.85</v>
      </c>
      <c r="Z39" s="171"/>
      <c r="AA39" s="171"/>
      <c r="AB39" s="152">
        <f t="shared" si="0"/>
        <v>141.89757120000002</v>
      </c>
      <c r="AC39" s="153"/>
      <c r="AD39" s="153"/>
      <c r="AE39" s="154"/>
      <c r="AF39" s="152">
        <f t="shared" si="1"/>
        <v>17.239999999999998</v>
      </c>
      <c r="AG39" s="153"/>
      <c r="AH39" s="154"/>
      <c r="AI39" s="152">
        <f t="shared" si="2"/>
        <v>176.62917888000001</v>
      </c>
      <c r="AJ39" s="153"/>
      <c r="AK39" s="153"/>
      <c r="AL39" s="153"/>
      <c r="AM39" s="153"/>
      <c r="AN39" s="154"/>
      <c r="AO39" s="60"/>
      <c r="AP39" s="60"/>
      <c r="AQ39" s="16"/>
      <c r="AR39" s="22"/>
      <c r="AS39" s="22"/>
      <c r="AT39" s="22"/>
      <c r="AU39" s="22"/>
      <c r="AV39" s="18"/>
    </row>
    <row r="40" spans="1:48" ht="43.8" customHeight="1" x14ac:dyDescent="0.25">
      <c r="A40" s="12"/>
      <c r="B40" s="117" t="s">
        <v>232</v>
      </c>
      <c r="C40" s="168" t="s">
        <v>160</v>
      </c>
      <c r="D40" s="168"/>
      <c r="E40" s="144" t="s">
        <v>47</v>
      </c>
      <c r="F40" s="144"/>
      <c r="G40" s="169" t="s">
        <v>161</v>
      </c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70" t="s">
        <v>140</v>
      </c>
      <c r="U40" s="170"/>
      <c r="V40" s="166">
        <f>'Memoria de Calculo'!V39:X39</f>
        <v>52.939957400000004</v>
      </c>
      <c r="W40" s="167"/>
      <c r="X40" s="167"/>
      <c r="Y40" s="171">
        <v>11.38</v>
      </c>
      <c r="Z40" s="171"/>
      <c r="AA40" s="171"/>
      <c r="AB40" s="152">
        <f t="shared" si="0"/>
        <v>602.45671521200006</v>
      </c>
      <c r="AC40" s="153"/>
      <c r="AD40" s="153"/>
      <c r="AE40" s="154"/>
      <c r="AF40" s="152">
        <f t="shared" si="1"/>
        <v>14.16</v>
      </c>
      <c r="AG40" s="153"/>
      <c r="AH40" s="154"/>
      <c r="AI40" s="152">
        <f t="shared" si="2"/>
        <v>749.62979678400006</v>
      </c>
      <c r="AJ40" s="153"/>
      <c r="AK40" s="153"/>
      <c r="AL40" s="153"/>
      <c r="AM40" s="153"/>
      <c r="AN40" s="154"/>
      <c r="AO40" s="60"/>
      <c r="AP40" s="60"/>
      <c r="AQ40" s="16"/>
      <c r="AR40" s="22"/>
      <c r="AS40" s="22"/>
      <c r="AT40" s="22"/>
      <c r="AU40" s="22"/>
      <c r="AV40" s="18"/>
    </row>
    <row r="41" spans="1:48" ht="24" customHeight="1" x14ac:dyDescent="0.25">
      <c r="A41" s="12"/>
      <c r="B41" s="117" t="s">
        <v>233</v>
      </c>
      <c r="C41" s="168" t="s">
        <v>170</v>
      </c>
      <c r="D41" s="168"/>
      <c r="E41" s="144" t="s">
        <v>47</v>
      </c>
      <c r="F41" s="144"/>
      <c r="G41" s="169" t="s">
        <v>171</v>
      </c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70" t="s">
        <v>139</v>
      </c>
      <c r="U41" s="170"/>
      <c r="V41" s="166">
        <f>'Memoria de Calculo'!V40:X40</f>
        <v>9.6</v>
      </c>
      <c r="W41" s="167"/>
      <c r="X41" s="167"/>
      <c r="Y41" s="171">
        <v>157.82</v>
      </c>
      <c r="Z41" s="171"/>
      <c r="AA41" s="171"/>
      <c r="AB41" s="152">
        <f>V41*Y41</f>
        <v>1515.0719999999999</v>
      </c>
      <c r="AC41" s="153"/>
      <c r="AD41" s="153"/>
      <c r="AE41" s="154"/>
      <c r="AF41" s="152">
        <f>TRUNC(Y41*(1+$AJ$18),2)</f>
        <v>196.48</v>
      </c>
      <c r="AG41" s="153"/>
      <c r="AH41" s="154"/>
      <c r="AI41" s="152">
        <f>AF41*V41</f>
        <v>1886.2079999999999</v>
      </c>
      <c r="AJ41" s="153"/>
      <c r="AK41" s="153"/>
      <c r="AL41" s="153"/>
      <c r="AM41" s="153"/>
      <c r="AN41" s="154"/>
      <c r="AO41" s="60"/>
      <c r="AP41" s="60"/>
      <c r="AQ41" s="16"/>
      <c r="AR41" s="22"/>
      <c r="AS41" s="22"/>
      <c r="AT41" s="22"/>
      <c r="AU41" s="22"/>
      <c r="AV41" s="18"/>
    </row>
    <row r="42" spans="1:48" ht="43.8" customHeight="1" x14ac:dyDescent="0.25">
      <c r="A42" s="12"/>
      <c r="B42" s="117" t="s">
        <v>234</v>
      </c>
      <c r="C42" s="168" t="s">
        <v>177</v>
      </c>
      <c r="D42" s="168"/>
      <c r="E42" s="144" t="s">
        <v>47</v>
      </c>
      <c r="F42" s="144"/>
      <c r="G42" s="169" t="s">
        <v>176</v>
      </c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70" t="s">
        <v>139</v>
      </c>
      <c r="U42" s="170"/>
      <c r="V42" s="166">
        <f>'Memoria de Calculo'!V41:X41</f>
        <v>23.68</v>
      </c>
      <c r="W42" s="167"/>
      <c r="X42" s="167"/>
      <c r="Y42" s="171">
        <v>81.040000000000006</v>
      </c>
      <c r="Z42" s="171"/>
      <c r="AA42" s="171"/>
      <c r="AB42" s="152">
        <f>V42*Y42</f>
        <v>1919.0272000000002</v>
      </c>
      <c r="AC42" s="153"/>
      <c r="AD42" s="153"/>
      <c r="AE42" s="154"/>
      <c r="AF42" s="152">
        <f>TRUNC(Y42*(1+$AJ$18),2)</f>
        <v>100.89</v>
      </c>
      <c r="AG42" s="153"/>
      <c r="AH42" s="154"/>
      <c r="AI42" s="152">
        <f>AF42*V42</f>
        <v>2389.0751999999998</v>
      </c>
      <c r="AJ42" s="153"/>
      <c r="AK42" s="153"/>
      <c r="AL42" s="153"/>
      <c r="AM42" s="153"/>
      <c r="AN42" s="154"/>
      <c r="AO42" s="60"/>
      <c r="AP42" s="60"/>
      <c r="AQ42" s="16"/>
      <c r="AR42" s="22"/>
      <c r="AS42" s="22"/>
      <c r="AT42" s="22"/>
      <c r="AU42" s="22"/>
      <c r="AV42" s="18"/>
    </row>
    <row r="43" spans="1:48" ht="37.5" customHeight="1" x14ac:dyDescent="0.25">
      <c r="A43" s="59"/>
      <c r="B43" s="117" t="s">
        <v>235</v>
      </c>
      <c r="C43" s="142" t="s">
        <v>196</v>
      </c>
      <c r="D43" s="143"/>
      <c r="E43" s="142" t="s">
        <v>47</v>
      </c>
      <c r="F43" s="143"/>
      <c r="G43" s="163" t="s">
        <v>195</v>
      </c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5"/>
      <c r="T43" s="150" t="s">
        <v>139</v>
      </c>
      <c r="U43" s="151"/>
      <c r="V43" s="166">
        <f>'Memoria de Calculo'!V42:X42</f>
        <v>19.200000000000003</v>
      </c>
      <c r="W43" s="167"/>
      <c r="X43" s="167"/>
      <c r="Y43" s="147">
        <v>43.51</v>
      </c>
      <c r="Z43" s="148"/>
      <c r="AA43" s="149"/>
      <c r="AB43" s="152">
        <f>V43*Y43</f>
        <v>835.39200000000005</v>
      </c>
      <c r="AC43" s="153"/>
      <c r="AD43" s="153"/>
      <c r="AE43" s="154"/>
      <c r="AF43" s="147">
        <f>TRUNC(Y43*(1+$AJ$18),2)</f>
        <v>54.16</v>
      </c>
      <c r="AG43" s="148"/>
      <c r="AH43" s="149"/>
      <c r="AI43" s="152">
        <f>AF43*V43</f>
        <v>1039.8720000000001</v>
      </c>
      <c r="AJ43" s="153"/>
      <c r="AK43" s="153"/>
      <c r="AL43" s="153"/>
      <c r="AM43" s="153"/>
      <c r="AN43" s="154"/>
      <c r="AQ43" s="16"/>
      <c r="AR43" s="22"/>
      <c r="AS43" s="22"/>
      <c r="AT43" s="22"/>
      <c r="AU43" s="22"/>
      <c r="AV43" s="18"/>
    </row>
    <row r="44" spans="1:48" ht="24" customHeight="1" x14ac:dyDescent="0.25">
      <c r="A44" s="12"/>
      <c r="B44" s="117" t="s">
        <v>236</v>
      </c>
      <c r="C44" s="140" t="s">
        <v>197</v>
      </c>
      <c r="D44" s="141"/>
      <c r="E44" s="140" t="s">
        <v>162</v>
      </c>
      <c r="F44" s="141"/>
      <c r="G44" s="160" t="s">
        <v>168</v>
      </c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2"/>
      <c r="T44" s="158" t="s">
        <v>169</v>
      </c>
      <c r="U44" s="159"/>
      <c r="V44" s="155">
        <v>1</v>
      </c>
      <c r="W44" s="156"/>
      <c r="X44" s="157"/>
      <c r="Y44" s="152">
        <f>(7800+11255+9500+6540)/4</f>
        <v>8773.75</v>
      </c>
      <c r="Z44" s="153"/>
      <c r="AA44" s="154"/>
      <c r="AB44" s="152">
        <f t="shared" si="0"/>
        <v>8773.75</v>
      </c>
      <c r="AC44" s="153"/>
      <c r="AD44" s="153"/>
      <c r="AE44" s="154"/>
      <c r="AF44" s="152">
        <f t="shared" si="1"/>
        <v>10923.31</v>
      </c>
      <c r="AG44" s="153"/>
      <c r="AH44" s="154"/>
      <c r="AI44" s="152">
        <f t="shared" si="2"/>
        <v>10923.31</v>
      </c>
      <c r="AJ44" s="153"/>
      <c r="AK44" s="153"/>
      <c r="AL44" s="153"/>
      <c r="AM44" s="153"/>
      <c r="AN44" s="154"/>
      <c r="AO44" s="60"/>
      <c r="AP44" s="60"/>
      <c r="AQ44" s="16"/>
      <c r="AR44" s="22"/>
      <c r="AS44" s="22"/>
      <c r="AT44" s="22"/>
      <c r="AU44" s="22"/>
      <c r="AV44" s="18"/>
    </row>
    <row r="45" spans="1:48" ht="24" customHeight="1" x14ac:dyDescent="0.25">
      <c r="A45" s="12"/>
      <c r="B45" s="117" t="s">
        <v>252</v>
      </c>
      <c r="C45" s="140" t="s">
        <v>205</v>
      </c>
      <c r="D45" s="141"/>
      <c r="E45" s="142" t="s">
        <v>47</v>
      </c>
      <c r="F45" s="143"/>
      <c r="G45" s="160" t="s">
        <v>222</v>
      </c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2"/>
      <c r="T45" s="158" t="s">
        <v>82</v>
      </c>
      <c r="U45" s="159"/>
      <c r="V45" s="155">
        <v>6.4</v>
      </c>
      <c r="W45" s="156"/>
      <c r="X45" s="157"/>
      <c r="Y45" s="152">
        <v>46.28</v>
      </c>
      <c r="Z45" s="153"/>
      <c r="AA45" s="154"/>
      <c r="AB45" s="152">
        <f t="shared" si="0"/>
        <v>296.19200000000001</v>
      </c>
      <c r="AC45" s="153"/>
      <c r="AD45" s="153"/>
      <c r="AE45" s="154"/>
      <c r="AF45" s="152">
        <f t="shared" si="1"/>
        <v>57.61</v>
      </c>
      <c r="AG45" s="153"/>
      <c r="AH45" s="154"/>
      <c r="AI45" s="152">
        <f t="shared" si="2"/>
        <v>368.70400000000001</v>
      </c>
      <c r="AJ45" s="153"/>
      <c r="AK45" s="153"/>
      <c r="AL45" s="153"/>
      <c r="AM45" s="153"/>
      <c r="AN45" s="154"/>
      <c r="AO45" s="60"/>
      <c r="AP45" s="60"/>
      <c r="AQ45" s="16">
        <f>AQ46/AI46</f>
        <v>0.42266384428369147</v>
      </c>
      <c r="AR45" s="22"/>
      <c r="AS45" s="22"/>
      <c r="AT45" s="22"/>
      <c r="AU45" s="22"/>
      <c r="AV45" s="18"/>
    </row>
    <row r="46" spans="1:48" ht="12.75" customHeight="1" x14ac:dyDescent="0.25">
      <c r="A46" s="59"/>
      <c r="B46" s="119"/>
      <c r="C46" s="140"/>
      <c r="D46" s="141"/>
      <c r="E46" s="140"/>
      <c r="F46" s="141"/>
      <c r="G46" s="172" t="s">
        <v>16</v>
      </c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58"/>
      <c r="U46" s="159"/>
      <c r="V46" s="167"/>
      <c r="W46" s="167"/>
      <c r="X46" s="167"/>
      <c r="Y46" s="171"/>
      <c r="Z46" s="171"/>
      <c r="AA46" s="171"/>
      <c r="AB46" s="182">
        <f>SUM(AB35:AE45)</f>
        <v>15197.720126412001</v>
      </c>
      <c r="AC46" s="183"/>
      <c r="AD46" s="183"/>
      <c r="AE46" s="184"/>
      <c r="AF46" s="185">
        <f t="shared" si="1"/>
        <v>0</v>
      </c>
      <c r="AG46" s="186"/>
      <c r="AH46" s="187"/>
      <c r="AI46" s="182">
        <f>SUM(AI35:AN45)</f>
        <v>18920.190415664001</v>
      </c>
      <c r="AJ46" s="183"/>
      <c r="AK46" s="183"/>
      <c r="AL46" s="183"/>
      <c r="AM46" s="183"/>
      <c r="AN46" s="184"/>
      <c r="AQ46" s="126">
        <f>AI46-AI44</f>
        <v>7996.8804156640017</v>
      </c>
      <c r="AR46" s="22"/>
      <c r="AS46" s="22"/>
      <c r="AT46" s="22"/>
      <c r="AU46" s="22"/>
      <c r="AV46" s="18"/>
    </row>
    <row r="47" spans="1:48" ht="12.75" customHeight="1" x14ac:dyDescent="0.25">
      <c r="A47" s="12"/>
      <c r="B47" s="118">
        <v>4</v>
      </c>
      <c r="C47" s="197"/>
      <c r="D47" s="197"/>
      <c r="E47" s="197"/>
      <c r="F47" s="197"/>
      <c r="G47" s="198" t="s">
        <v>191</v>
      </c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73"/>
      <c r="U47" s="173"/>
      <c r="V47" s="174"/>
      <c r="W47" s="175"/>
      <c r="X47" s="175"/>
      <c r="Y47" s="192"/>
      <c r="Z47" s="192"/>
      <c r="AA47" s="192"/>
      <c r="AB47" s="189">
        <f t="shared" si="0"/>
        <v>0</v>
      </c>
      <c r="AC47" s="190"/>
      <c r="AD47" s="190"/>
      <c r="AE47" s="191"/>
      <c r="AF47" s="189">
        <f t="shared" si="1"/>
        <v>0</v>
      </c>
      <c r="AG47" s="190"/>
      <c r="AH47" s="191"/>
      <c r="AI47" s="189">
        <f t="shared" si="2"/>
        <v>0</v>
      </c>
      <c r="AJ47" s="190"/>
      <c r="AK47" s="190"/>
      <c r="AL47" s="190"/>
      <c r="AM47" s="190"/>
      <c r="AN47" s="191"/>
      <c r="AQ47" s="16"/>
      <c r="AR47" s="22"/>
      <c r="AS47" s="22"/>
      <c r="AT47" s="22"/>
      <c r="AU47" s="22"/>
      <c r="AV47" s="18"/>
    </row>
    <row r="48" spans="1:48" ht="49.8" customHeight="1" x14ac:dyDescent="0.25">
      <c r="A48" s="12"/>
      <c r="B48" s="117" t="s">
        <v>237</v>
      </c>
      <c r="C48" s="140" t="s">
        <v>173</v>
      </c>
      <c r="D48" s="141"/>
      <c r="E48" s="142" t="s">
        <v>47</v>
      </c>
      <c r="F48" s="143"/>
      <c r="G48" s="160" t="s">
        <v>172</v>
      </c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2"/>
      <c r="T48" s="158" t="s">
        <v>139</v>
      </c>
      <c r="U48" s="159"/>
      <c r="V48" s="155">
        <f>0.3*4*(4-1.2)*2</f>
        <v>6.72</v>
      </c>
      <c r="W48" s="156"/>
      <c r="X48" s="157"/>
      <c r="Y48" s="171">
        <v>3</v>
      </c>
      <c r="Z48" s="171"/>
      <c r="AA48" s="171"/>
      <c r="AB48" s="152">
        <f t="shared" si="0"/>
        <v>20.16</v>
      </c>
      <c r="AC48" s="153"/>
      <c r="AD48" s="153"/>
      <c r="AE48" s="154"/>
      <c r="AF48" s="152">
        <f t="shared" si="1"/>
        <v>3.73</v>
      </c>
      <c r="AG48" s="153"/>
      <c r="AH48" s="154"/>
      <c r="AI48" s="152">
        <f t="shared" si="2"/>
        <v>25.0656</v>
      </c>
      <c r="AJ48" s="153"/>
      <c r="AK48" s="153"/>
      <c r="AL48" s="153"/>
      <c r="AM48" s="153"/>
      <c r="AN48" s="154"/>
      <c r="AO48" s="60"/>
      <c r="AP48" s="60"/>
      <c r="AQ48" s="16"/>
      <c r="AR48" s="22"/>
      <c r="AS48" s="22"/>
      <c r="AT48" s="22"/>
      <c r="AU48" s="22"/>
      <c r="AV48" s="18"/>
    </row>
    <row r="49" spans="1:48" ht="24" customHeight="1" x14ac:dyDescent="0.25">
      <c r="A49" s="12"/>
      <c r="B49" s="117" t="s">
        <v>238</v>
      </c>
      <c r="C49" s="142" t="s">
        <v>175</v>
      </c>
      <c r="D49" s="143"/>
      <c r="E49" s="142" t="s">
        <v>47</v>
      </c>
      <c r="F49" s="143"/>
      <c r="G49" s="163" t="s">
        <v>174</v>
      </c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5"/>
      <c r="T49" s="158" t="s">
        <v>139</v>
      </c>
      <c r="U49" s="159"/>
      <c r="V49" s="155">
        <f>0.3*4*(4-1.2)*2</f>
        <v>6.72</v>
      </c>
      <c r="W49" s="156"/>
      <c r="X49" s="157"/>
      <c r="Y49" s="181">
        <v>13.68</v>
      </c>
      <c r="Z49" s="181"/>
      <c r="AA49" s="181"/>
      <c r="AB49" s="176">
        <f t="shared" si="0"/>
        <v>91.929599999999994</v>
      </c>
      <c r="AC49" s="177"/>
      <c r="AD49" s="177"/>
      <c r="AE49" s="178"/>
      <c r="AF49" s="176">
        <f t="shared" si="1"/>
        <v>17.03</v>
      </c>
      <c r="AG49" s="177"/>
      <c r="AH49" s="178"/>
      <c r="AI49" s="176">
        <f t="shared" si="2"/>
        <v>114.44160000000001</v>
      </c>
      <c r="AJ49" s="177"/>
      <c r="AK49" s="177"/>
      <c r="AL49" s="177"/>
      <c r="AM49" s="177"/>
      <c r="AN49" s="178"/>
      <c r="AO49" s="60"/>
      <c r="AP49" s="60"/>
      <c r="AQ49" s="16"/>
      <c r="AR49" s="22"/>
      <c r="AS49" s="22"/>
      <c r="AT49" s="22"/>
      <c r="AU49" s="22"/>
      <c r="AV49" s="18"/>
    </row>
    <row r="50" spans="1:48" ht="54" customHeight="1" x14ac:dyDescent="0.25">
      <c r="A50" s="12"/>
      <c r="B50" s="117" t="s">
        <v>239</v>
      </c>
      <c r="C50" s="142" t="s">
        <v>192</v>
      </c>
      <c r="D50" s="143"/>
      <c r="E50" s="142" t="s">
        <v>193</v>
      </c>
      <c r="F50" s="143"/>
      <c r="G50" s="163" t="s">
        <v>194</v>
      </c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5"/>
      <c r="T50" s="150" t="s">
        <v>139</v>
      </c>
      <c r="U50" s="151"/>
      <c r="V50" s="268">
        <f>1.2*6.4*2+6.4*0.1*2+0.9*2*1.2</f>
        <v>18.8</v>
      </c>
      <c r="W50" s="269"/>
      <c r="X50" s="270"/>
      <c r="Y50" s="181">
        <v>85.58</v>
      </c>
      <c r="Z50" s="181"/>
      <c r="AA50" s="181"/>
      <c r="AB50" s="152">
        <f>V50*Y50</f>
        <v>1608.904</v>
      </c>
      <c r="AC50" s="153"/>
      <c r="AD50" s="153"/>
      <c r="AE50" s="154"/>
      <c r="AF50" s="176">
        <f t="shared" si="1"/>
        <v>106.54</v>
      </c>
      <c r="AG50" s="177"/>
      <c r="AH50" s="177"/>
      <c r="AI50" s="176">
        <f>AF50*V50</f>
        <v>2002.9520000000002</v>
      </c>
      <c r="AJ50" s="177"/>
      <c r="AK50" s="177"/>
      <c r="AL50" s="177"/>
      <c r="AM50" s="177"/>
      <c r="AN50" s="178"/>
      <c r="AO50" s="60"/>
      <c r="AP50" s="60"/>
      <c r="AQ50" s="16"/>
      <c r="AR50" s="22"/>
      <c r="AS50" s="22"/>
      <c r="AT50" s="22"/>
      <c r="AU50" s="22"/>
      <c r="AV50" s="18"/>
    </row>
    <row r="51" spans="1:48" ht="13.2" x14ac:dyDescent="0.25">
      <c r="A51" s="12"/>
      <c r="B51" s="117"/>
      <c r="C51" s="144"/>
      <c r="D51" s="144"/>
      <c r="E51" s="144"/>
      <c r="F51" s="144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46"/>
      <c r="U51" s="146"/>
      <c r="V51" s="179"/>
      <c r="W51" s="180"/>
      <c r="X51" s="180"/>
      <c r="Y51" s="181"/>
      <c r="Z51" s="181"/>
      <c r="AA51" s="181"/>
      <c r="AB51" s="182"/>
      <c r="AC51" s="183"/>
      <c r="AD51" s="183"/>
      <c r="AE51" s="184"/>
      <c r="AF51" s="185">
        <f t="shared" si="1"/>
        <v>0</v>
      </c>
      <c r="AG51" s="186"/>
      <c r="AH51" s="187"/>
      <c r="AI51" s="182"/>
      <c r="AJ51" s="183"/>
      <c r="AK51" s="183"/>
      <c r="AL51" s="183"/>
      <c r="AM51" s="183"/>
      <c r="AN51" s="184"/>
      <c r="AO51" s="60"/>
      <c r="AP51" s="60"/>
      <c r="AQ51" s="16"/>
      <c r="AR51" s="22"/>
      <c r="AS51" s="22"/>
      <c r="AT51" s="22"/>
      <c r="AU51" s="22"/>
      <c r="AV51" s="18"/>
    </row>
    <row r="52" spans="1:48" ht="13.2" x14ac:dyDescent="0.25">
      <c r="A52" s="12"/>
      <c r="B52" s="117"/>
      <c r="C52" s="144"/>
      <c r="D52" s="144"/>
      <c r="E52" s="144"/>
      <c r="F52" s="144"/>
      <c r="G52" s="172" t="s">
        <v>16</v>
      </c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46"/>
      <c r="U52" s="146"/>
      <c r="V52" s="179"/>
      <c r="W52" s="180"/>
      <c r="X52" s="180"/>
      <c r="Y52" s="181"/>
      <c r="Z52" s="181"/>
      <c r="AA52" s="181"/>
      <c r="AB52" s="182">
        <f>SUM(AB48:AE50)</f>
        <v>1720.9936</v>
      </c>
      <c r="AC52" s="183"/>
      <c r="AD52" s="183"/>
      <c r="AE52" s="184"/>
      <c r="AF52" s="185">
        <f>TRUNC(Y52*(1+$AJ$18),2)</f>
        <v>0</v>
      </c>
      <c r="AG52" s="186"/>
      <c r="AH52" s="187"/>
      <c r="AI52" s="182">
        <f>SUM(AI48:AN50)</f>
        <v>2142.4592000000002</v>
      </c>
      <c r="AJ52" s="183"/>
      <c r="AK52" s="183"/>
      <c r="AL52" s="183"/>
      <c r="AM52" s="183"/>
      <c r="AN52" s="184"/>
      <c r="AO52" s="60"/>
      <c r="AP52" s="60"/>
      <c r="AQ52" s="16"/>
      <c r="AR52" s="22"/>
      <c r="AS52" s="22"/>
      <c r="AT52" s="22"/>
      <c r="AU52" s="22"/>
      <c r="AV52" s="18"/>
    </row>
    <row r="53" spans="1:48" ht="12.75" customHeight="1" x14ac:dyDescent="0.25">
      <c r="A53" s="12"/>
      <c r="B53" s="118">
        <v>5</v>
      </c>
      <c r="C53" s="197"/>
      <c r="D53" s="197"/>
      <c r="E53" s="197"/>
      <c r="F53" s="197"/>
      <c r="G53" s="198" t="s">
        <v>243</v>
      </c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73"/>
      <c r="U53" s="173"/>
      <c r="V53" s="174"/>
      <c r="W53" s="175"/>
      <c r="X53" s="175"/>
      <c r="Y53" s="192"/>
      <c r="Z53" s="192"/>
      <c r="AA53" s="192"/>
      <c r="AB53" s="189">
        <f>V53*Y53</f>
        <v>0</v>
      </c>
      <c r="AC53" s="190"/>
      <c r="AD53" s="190"/>
      <c r="AE53" s="191"/>
      <c r="AF53" s="189">
        <f>TRUNC(Y53*(1+$AJ$18),2)</f>
        <v>0</v>
      </c>
      <c r="AG53" s="190"/>
      <c r="AH53" s="191"/>
      <c r="AI53" s="189">
        <f>AF53*V53</f>
        <v>0</v>
      </c>
      <c r="AJ53" s="190"/>
      <c r="AK53" s="190"/>
      <c r="AL53" s="190"/>
      <c r="AM53" s="190"/>
      <c r="AN53" s="191"/>
      <c r="AQ53" s="16"/>
      <c r="AR53" s="22"/>
      <c r="AS53" s="22"/>
      <c r="AT53" s="22"/>
      <c r="AU53" s="22"/>
      <c r="AV53" s="18"/>
    </row>
    <row r="54" spans="1:48" s="123" customFormat="1" ht="29.25" customHeight="1" x14ac:dyDescent="0.25">
      <c r="A54" s="122"/>
      <c r="B54" s="117" t="s">
        <v>52</v>
      </c>
      <c r="C54" s="188" t="s">
        <v>199</v>
      </c>
      <c r="D54" s="188"/>
      <c r="E54" s="142" t="s">
        <v>47</v>
      </c>
      <c r="F54" s="143"/>
      <c r="G54" s="260" t="s">
        <v>200</v>
      </c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170" t="s">
        <v>139</v>
      </c>
      <c r="U54" s="170"/>
      <c r="V54" s="193">
        <v>88.82</v>
      </c>
      <c r="W54" s="193"/>
      <c r="X54" s="193"/>
      <c r="Y54" s="258">
        <v>14.02</v>
      </c>
      <c r="Z54" s="258"/>
      <c r="AA54" s="258"/>
      <c r="AB54" s="152">
        <f t="shared" si="0"/>
        <v>1245.2563999999998</v>
      </c>
      <c r="AC54" s="153"/>
      <c r="AD54" s="153"/>
      <c r="AE54" s="154"/>
      <c r="AF54" s="152">
        <f t="shared" si="1"/>
        <v>17.45</v>
      </c>
      <c r="AG54" s="153"/>
      <c r="AH54" s="154"/>
      <c r="AI54" s="152">
        <f t="shared" si="2"/>
        <v>1549.9089999999999</v>
      </c>
      <c r="AJ54" s="153"/>
      <c r="AK54" s="153"/>
      <c r="AL54" s="153"/>
      <c r="AM54" s="153"/>
      <c r="AN54" s="154"/>
      <c r="AQ54" s="124"/>
      <c r="AR54" s="125"/>
      <c r="AS54" s="125"/>
      <c r="AT54" s="125"/>
      <c r="AU54" s="125"/>
      <c r="AV54" s="18"/>
    </row>
    <row r="55" spans="1:48" s="123" customFormat="1" ht="41.4" customHeight="1" x14ac:dyDescent="0.25">
      <c r="A55" s="122"/>
      <c r="B55" s="117" t="s">
        <v>84</v>
      </c>
      <c r="C55" s="188" t="s">
        <v>203</v>
      </c>
      <c r="D55" s="188"/>
      <c r="E55" s="140" t="s">
        <v>83</v>
      </c>
      <c r="F55" s="141"/>
      <c r="G55" s="260" t="s">
        <v>201</v>
      </c>
      <c r="H55" s="260"/>
      <c r="I55" s="260"/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170" t="s">
        <v>202</v>
      </c>
      <c r="U55" s="170"/>
      <c r="V55" s="193">
        <v>15</v>
      </c>
      <c r="W55" s="193"/>
      <c r="X55" s="193"/>
      <c r="Y55" s="258">
        <v>9.85</v>
      </c>
      <c r="Z55" s="258"/>
      <c r="AA55" s="258"/>
      <c r="AB55" s="152">
        <f t="shared" si="0"/>
        <v>147.75</v>
      </c>
      <c r="AC55" s="153"/>
      <c r="AD55" s="153"/>
      <c r="AE55" s="154"/>
      <c r="AF55" s="152">
        <f t="shared" si="1"/>
        <v>12.26</v>
      </c>
      <c r="AG55" s="153"/>
      <c r="AH55" s="154"/>
      <c r="AI55" s="152">
        <f t="shared" si="2"/>
        <v>183.9</v>
      </c>
      <c r="AJ55" s="153"/>
      <c r="AK55" s="153"/>
      <c r="AL55" s="153"/>
      <c r="AM55" s="153"/>
      <c r="AN55" s="154"/>
      <c r="AQ55" s="124"/>
      <c r="AR55" s="125"/>
      <c r="AS55" s="125"/>
      <c r="AT55" s="125"/>
      <c r="AU55" s="125"/>
      <c r="AV55" s="18"/>
    </row>
    <row r="56" spans="1:48" ht="29.25" customHeight="1" x14ac:dyDescent="0.25">
      <c r="A56" s="12"/>
      <c r="B56" s="117" t="s">
        <v>104</v>
      </c>
      <c r="C56" s="188" t="s">
        <v>203</v>
      </c>
      <c r="D56" s="188"/>
      <c r="E56" s="140" t="s">
        <v>83</v>
      </c>
      <c r="F56" s="141"/>
      <c r="G56" s="259" t="s">
        <v>204</v>
      </c>
      <c r="H56" s="259"/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170" t="s">
        <v>202</v>
      </c>
      <c r="U56" s="170"/>
      <c r="V56" s="166">
        <v>15</v>
      </c>
      <c r="W56" s="167"/>
      <c r="X56" s="167"/>
      <c r="Y56" s="171">
        <v>3.89</v>
      </c>
      <c r="Z56" s="171"/>
      <c r="AA56" s="171"/>
      <c r="AB56" s="152">
        <f t="shared" si="0"/>
        <v>58.35</v>
      </c>
      <c r="AC56" s="153"/>
      <c r="AD56" s="153"/>
      <c r="AE56" s="154"/>
      <c r="AF56" s="152">
        <f t="shared" si="1"/>
        <v>4.84</v>
      </c>
      <c r="AG56" s="153"/>
      <c r="AH56" s="154"/>
      <c r="AI56" s="152">
        <f t="shared" si="2"/>
        <v>72.599999999999994</v>
      </c>
      <c r="AJ56" s="153"/>
      <c r="AK56" s="153"/>
      <c r="AL56" s="153"/>
      <c r="AM56" s="153"/>
      <c r="AN56" s="154"/>
      <c r="AQ56" s="92"/>
      <c r="AR56" s="22"/>
      <c r="AS56" s="22"/>
      <c r="AT56" s="22"/>
      <c r="AU56" s="22"/>
      <c r="AV56" s="18"/>
    </row>
    <row r="57" spans="1:48" ht="29.25" customHeight="1" x14ac:dyDescent="0.25">
      <c r="A57" s="12"/>
      <c r="B57" s="117" t="s">
        <v>105</v>
      </c>
      <c r="C57" s="199"/>
      <c r="D57" s="200"/>
      <c r="E57" s="140" t="s">
        <v>208</v>
      </c>
      <c r="F57" s="141"/>
      <c r="G57" s="265" t="s">
        <v>207</v>
      </c>
      <c r="H57" s="266"/>
      <c r="I57" s="266"/>
      <c r="J57" s="266"/>
      <c r="K57" s="266"/>
      <c r="L57" s="266"/>
      <c r="M57" s="266"/>
      <c r="N57" s="266"/>
      <c r="O57" s="266"/>
      <c r="P57" s="266"/>
      <c r="Q57" s="266"/>
      <c r="R57" s="266"/>
      <c r="S57" s="267"/>
      <c r="T57" s="158" t="s">
        <v>139</v>
      </c>
      <c r="U57" s="159"/>
      <c r="V57" s="155">
        <f>5*1.8*4</f>
        <v>36</v>
      </c>
      <c r="W57" s="156"/>
      <c r="X57" s="157"/>
      <c r="Y57" s="152">
        <f>Composição!G10</f>
        <v>60.167699999999996</v>
      </c>
      <c r="Z57" s="153"/>
      <c r="AA57" s="154"/>
      <c r="AB57" s="152">
        <f>V57*Y57</f>
        <v>2166.0371999999998</v>
      </c>
      <c r="AC57" s="153"/>
      <c r="AD57" s="153"/>
      <c r="AE57" s="154"/>
      <c r="AF57" s="185">
        <f>TRUNC(Y57*(1+$AJ$18),2)</f>
        <v>74.900000000000006</v>
      </c>
      <c r="AG57" s="186"/>
      <c r="AH57" s="187"/>
      <c r="AI57" s="152">
        <f>AF57*V57</f>
        <v>2696.4</v>
      </c>
      <c r="AJ57" s="153"/>
      <c r="AK57" s="153"/>
      <c r="AL57" s="153"/>
      <c r="AM57" s="153"/>
      <c r="AN57" s="154"/>
      <c r="AQ57" s="92"/>
      <c r="AR57" s="22"/>
      <c r="AS57" s="22"/>
      <c r="AT57" s="22"/>
      <c r="AU57" s="22"/>
      <c r="AV57" s="18"/>
    </row>
    <row r="58" spans="1:48" ht="12.75" customHeight="1" x14ac:dyDescent="0.25">
      <c r="A58" s="12"/>
      <c r="B58" s="21"/>
      <c r="C58" s="140"/>
      <c r="D58" s="141"/>
      <c r="E58" s="140"/>
      <c r="F58" s="141"/>
      <c r="G58" s="172" t="s">
        <v>16</v>
      </c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58"/>
      <c r="U58" s="159"/>
      <c r="V58" s="155"/>
      <c r="W58" s="156"/>
      <c r="X58" s="157"/>
      <c r="Y58" s="152"/>
      <c r="Z58" s="153"/>
      <c r="AA58" s="154"/>
      <c r="AB58" s="182">
        <f>SUM(AB54:AE57)</f>
        <v>3617.3935999999994</v>
      </c>
      <c r="AC58" s="183"/>
      <c r="AD58" s="183"/>
      <c r="AE58" s="184"/>
      <c r="AF58" s="185">
        <f>TRUNC(Y58*(1+$AJ$18),2)</f>
        <v>0</v>
      </c>
      <c r="AG58" s="186"/>
      <c r="AH58" s="187"/>
      <c r="AI58" s="182">
        <f>SUM(AI54:AN57)</f>
        <v>4502.8090000000002</v>
      </c>
      <c r="AJ58" s="183"/>
      <c r="AK58" s="183"/>
      <c r="AL58" s="183"/>
      <c r="AM58" s="183"/>
      <c r="AN58" s="184"/>
      <c r="AO58" s="60"/>
      <c r="AP58" s="60"/>
      <c r="AQ58" s="16"/>
      <c r="AR58" s="22"/>
      <c r="AS58" s="22"/>
      <c r="AT58" s="22"/>
      <c r="AU58" s="22"/>
      <c r="AV58" s="18"/>
    </row>
    <row r="59" spans="1:48" ht="12.75" customHeight="1" x14ac:dyDescent="0.25">
      <c r="A59" s="12"/>
      <c r="B59" s="118"/>
      <c r="C59" s="271" t="s">
        <v>71</v>
      </c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D59" s="272"/>
      <c r="AE59" s="272"/>
      <c r="AF59" s="272"/>
      <c r="AG59" s="272"/>
      <c r="AH59" s="273"/>
      <c r="AI59" s="261">
        <f>AI58+AI52+AI46+AI33+AI29</f>
        <v>138939.381115664</v>
      </c>
      <c r="AJ59" s="262"/>
      <c r="AK59" s="262"/>
      <c r="AL59" s="262"/>
      <c r="AM59" s="262"/>
      <c r="AN59" s="263"/>
      <c r="AQ59" s="16"/>
      <c r="AR59" s="22"/>
      <c r="AS59" s="22"/>
      <c r="AT59" s="22"/>
      <c r="AU59" s="22"/>
      <c r="AV59" s="18"/>
    </row>
    <row r="60" spans="1:48" ht="12" customHeight="1" x14ac:dyDescent="0.25">
      <c r="A60" s="12"/>
      <c r="B60" s="12"/>
      <c r="C60" s="12"/>
      <c r="D60" s="12"/>
      <c r="E60" s="12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4"/>
      <c r="AD60" s="204"/>
      <c r="AE60" s="204"/>
      <c r="AF60" s="204"/>
      <c r="AG60" s="204"/>
      <c r="AH60" s="204"/>
      <c r="AI60" s="204"/>
      <c r="AJ60" s="204"/>
      <c r="AK60" s="204"/>
      <c r="AL60" s="204"/>
      <c r="AM60" s="204"/>
      <c r="AN60" s="12"/>
    </row>
    <row r="61" spans="1:48" ht="12" customHeight="1" x14ac:dyDescent="0.25">
      <c r="A61" s="12"/>
      <c r="B61" s="12"/>
      <c r="C61" s="12"/>
      <c r="D61" s="12"/>
      <c r="E61" s="12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12"/>
    </row>
    <row r="62" spans="1:48" ht="12" customHeight="1" x14ac:dyDescent="0.25">
      <c r="A62" s="12"/>
      <c r="B62" s="12"/>
      <c r="C62" s="12"/>
      <c r="D62" s="12"/>
      <c r="E62" s="12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04"/>
      <c r="AG62" s="204"/>
      <c r="AH62" s="204"/>
      <c r="AI62" s="204"/>
      <c r="AJ62" s="204"/>
      <c r="AK62" s="204"/>
      <c r="AL62" s="204"/>
      <c r="AM62" s="204"/>
      <c r="AN62" s="12"/>
      <c r="AQ62" s="21">
        <f>100-88</f>
        <v>12</v>
      </c>
    </row>
    <row r="63" spans="1:48" ht="12" customHeight="1" x14ac:dyDescent="0.25">
      <c r="A63" s="12"/>
      <c r="B63" s="12"/>
      <c r="C63" s="12"/>
      <c r="D63" s="12"/>
      <c r="E63" s="12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12"/>
      <c r="AH63" s="12"/>
      <c r="AI63" s="12"/>
      <c r="AJ63" s="12"/>
      <c r="AK63" s="12"/>
      <c r="AL63" s="12"/>
      <c r="AM63" s="12"/>
      <c r="AN63" s="12"/>
    </row>
    <row r="64" spans="1:48" s="2" customFormat="1" ht="12" customHeight="1" x14ac:dyDescent="0.25">
      <c r="A64" s="12"/>
      <c r="B64" s="12"/>
      <c r="C64" s="12"/>
      <c r="D64" s="12"/>
      <c r="E64" s="12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20"/>
      <c r="Q64" s="12"/>
      <c r="R64" s="12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V64" s="3"/>
    </row>
    <row r="65" spans="1:48" s="2" customFormat="1" ht="25.5" customHeight="1" x14ac:dyDescent="0.25">
      <c r="A65" s="12"/>
      <c r="B65" s="12"/>
      <c r="C65" s="12"/>
      <c r="D65" s="12"/>
      <c r="E65" s="12"/>
      <c r="F65" s="19" t="s">
        <v>6</v>
      </c>
      <c r="G65" s="12"/>
      <c r="H65" s="12"/>
      <c r="I65" s="12"/>
      <c r="J65" s="19" t="s">
        <v>246</v>
      </c>
      <c r="K65" s="19"/>
      <c r="L65" s="19"/>
      <c r="M65" s="19"/>
      <c r="N65" s="19"/>
      <c r="O65" s="19"/>
      <c r="P65" s="19"/>
      <c r="Q65" s="19"/>
      <c r="R65" s="12"/>
      <c r="S65" s="19" t="s">
        <v>137</v>
      </c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V65" s="3"/>
    </row>
    <row r="66" spans="1:48" s="2" customFormat="1" ht="12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V66" s="3"/>
    </row>
    <row r="67" spans="1:48" s="2" customFormat="1" ht="21" customHeight="1" x14ac:dyDescent="0.25">
      <c r="A67" s="12"/>
      <c r="B67" s="12"/>
      <c r="C67" s="12"/>
      <c r="D67" s="12"/>
      <c r="E67" s="12"/>
      <c r="F67" s="19" t="s">
        <v>11</v>
      </c>
      <c r="G67" s="14"/>
      <c r="H67" s="99">
        <v>190432</v>
      </c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V67" s="3"/>
    </row>
    <row r="68" spans="1:48" ht="12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V68" s="21"/>
    </row>
    <row r="69" spans="1:48" ht="12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V69" s="21"/>
    </row>
    <row r="70" spans="1:48" ht="12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V70" s="21"/>
    </row>
    <row r="71" spans="1:48" ht="12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V71" s="21"/>
    </row>
    <row r="72" spans="1:48" ht="12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V72" s="21"/>
    </row>
    <row r="73" spans="1:48" ht="12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V73" s="21"/>
    </row>
    <row r="74" spans="1:48" ht="12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V74" s="21"/>
    </row>
    <row r="75" spans="1:48" ht="12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V75" s="21"/>
    </row>
    <row r="76" spans="1:48" ht="12" customHeight="1" x14ac:dyDescent="0.3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1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V76" s="21"/>
    </row>
    <row r="77" spans="1:48" ht="12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V77" s="21"/>
    </row>
    <row r="78" spans="1:48" ht="12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V78" s="21"/>
    </row>
    <row r="79" spans="1:48" ht="12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V79" s="21"/>
    </row>
    <row r="80" spans="1:48" ht="12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V80" s="21"/>
    </row>
    <row r="81" spans="1:48" ht="12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V81" s="21"/>
    </row>
    <row r="82" spans="1:48" ht="12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V82" s="21"/>
    </row>
    <row r="83" spans="1:48" ht="12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</row>
    <row r="84" spans="1:48" ht="12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</row>
    <row r="85" spans="1:48" ht="12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</row>
    <row r="86" spans="1:48" ht="12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8" ht="12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8" ht="12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</row>
    <row r="89" spans="1:48" ht="12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</row>
  </sheetData>
  <mergeCells count="344">
    <mergeCell ref="AF33:AH33"/>
    <mergeCell ref="AI33:AN33"/>
    <mergeCell ref="C33:D33"/>
    <mergeCell ref="E33:F33"/>
    <mergeCell ref="G33:S33"/>
    <mergeCell ref="T33:U33"/>
    <mergeCell ref="V33:X33"/>
    <mergeCell ref="Y33:AA33"/>
    <mergeCell ref="AB33:AE33"/>
    <mergeCell ref="C39:D39"/>
    <mergeCell ref="E39:F39"/>
    <mergeCell ref="G39:S39"/>
    <mergeCell ref="T39:U39"/>
    <mergeCell ref="V39:X39"/>
    <mergeCell ref="Y39:AA39"/>
    <mergeCell ref="AB39:AE39"/>
    <mergeCell ref="C35:D35"/>
    <mergeCell ref="E35:F35"/>
    <mergeCell ref="E53:F53"/>
    <mergeCell ref="G53:S53"/>
    <mergeCell ref="T53:U53"/>
    <mergeCell ref="E58:F58"/>
    <mergeCell ref="C59:AH59"/>
    <mergeCell ref="AB46:AE46"/>
    <mergeCell ref="AF46:AH46"/>
    <mergeCell ref="G46:S46"/>
    <mergeCell ref="T46:U46"/>
    <mergeCell ref="V46:X46"/>
    <mergeCell ref="V40:X40"/>
    <mergeCell ref="AF57:AH57"/>
    <mergeCell ref="AI57:AN57"/>
    <mergeCell ref="AI49:AN49"/>
    <mergeCell ref="AF47:AH47"/>
    <mergeCell ref="AI47:AN47"/>
    <mergeCell ref="AI46:AN46"/>
    <mergeCell ref="AI45:AN45"/>
    <mergeCell ref="AF41:AH41"/>
    <mergeCell ref="AI43:AN43"/>
    <mergeCell ref="AI38:AN38"/>
    <mergeCell ref="AF38:AH38"/>
    <mergeCell ref="T38:U38"/>
    <mergeCell ref="V38:X38"/>
    <mergeCell ref="Y38:AA38"/>
    <mergeCell ref="AF39:AH39"/>
    <mergeCell ref="AI39:AN39"/>
    <mergeCell ref="AI34:AN34"/>
    <mergeCell ref="E34:F34"/>
    <mergeCell ref="AB57:AE57"/>
    <mergeCell ref="V57:X57"/>
    <mergeCell ref="Y46:AA46"/>
    <mergeCell ref="C38:D38"/>
    <mergeCell ref="E38:F38"/>
    <mergeCell ref="G38:S38"/>
    <mergeCell ref="E57:F57"/>
    <mergeCell ref="G57:S57"/>
    <mergeCell ref="G40:S40"/>
    <mergeCell ref="G35:S35"/>
    <mergeCell ref="C36:D36"/>
    <mergeCell ref="E36:F36"/>
    <mergeCell ref="G26:S26"/>
    <mergeCell ref="Y57:AA57"/>
    <mergeCell ref="T57:U57"/>
    <mergeCell ref="Y48:AA48"/>
    <mergeCell ref="Y50:AA50"/>
    <mergeCell ref="T40:U40"/>
    <mergeCell ref="B2:AN4"/>
    <mergeCell ref="C32:D32"/>
    <mergeCell ref="AF40:AH40"/>
    <mergeCell ref="AI40:AN40"/>
    <mergeCell ref="T35:U35"/>
    <mergeCell ref="AB40:AE40"/>
    <mergeCell ref="C34:D34"/>
    <mergeCell ref="C24:D24"/>
    <mergeCell ref="E24:F24"/>
    <mergeCell ref="G24:S24"/>
    <mergeCell ref="AI59:AN59"/>
    <mergeCell ref="V25:X25"/>
    <mergeCell ref="AF50:AH50"/>
    <mergeCell ref="AF35:AH35"/>
    <mergeCell ref="AI35:AN35"/>
    <mergeCell ref="AI44:AN44"/>
    <mergeCell ref="AF44:AH44"/>
    <mergeCell ref="AB44:AE44"/>
    <mergeCell ref="Y44:AA44"/>
    <mergeCell ref="V35:X35"/>
    <mergeCell ref="V52:X52"/>
    <mergeCell ref="G49:S49"/>
    <mergeCell ref="G54:S54"/>
    <mergeCell ref="V44:X44"/>
    <mergeCell ref="T44:U44"/>
    <mergeCell ref="G44:S44"/>
    <mergeCell ref="V50:X50"/>
    <mergeCell ref="G48:S48"/>
    <mergeCell ref="Y54:AA54"/>
    <mergeCell ref="G56:S56"/>
    <mergeCell ref="T56:U56"/>
    <mergeCell ref="V56:X56"/>
    <mergeCell ref="Y56:AA56"/>
    <mergeCell ref="Y55:AA55"/>
    <mergeCell ref="V55:X55"/>
    <mergeCell ref="G55:S55"/>
    <mergeCell ref="T55:U55"/>
    <mergeCell ref="G34:S34"/>
    <mergeCell ref="E32:F32"/>
    <mergeCell ref="E48:F48"/>
    <mergeCell ref="C56:D56"/>
    <mergeCell ref="C46:D46"/>
    <mergeCell ref="E46:F46"/>
    <mergeCell ref="G32:S32"/>
    <mergeCell ref="T52:U52"/>
    <mergeCell ref="E44:F44"/>
    <mergeCell ref="B5:Y5"/>
    <mergeCell ref="AE5:AN5"/>
    <mergeCell ref="B8:AD8"/>
    <mergeCell ref="AE8:AN8"/>
    <mergeCell ref="B11:W11"/>
    <mergeCell ref="X11:AL11"/>
    <mergeCell ref="AF56:AH56"/>
    <mergeCell ref="AI56:AN56"/>
    <mergeCell ref="AM11:AN11"/>
    <mergeCell ref="B14:W14"/>
    <mergeCell ref="X14:AF14"/>
    <mergeCell ref="AG14:AN14"/>
    <mergeCell ref="AJ18:AN19"/>
    <mergeCell ref="B18:AI19"/>
    <mergeCell ref="C30:D30"/>
    <mergeCell ref="C31:D31"/>
    <mergeCell ref="AB23:AE23"/>
    <mergeCell ref="AF23:AH23"/>
    <mergeCell ref="AI23:AN23"/>
    <mergeCell ref="Y22:AE22"/>
    <mergeCell ref="AF22:AN22"/>
    <mergeCell ref="Y23:AA23"/>
    <mergeCell ref="T36:U36"/>
    <mergeCell ref="V36:X36"/>
    <mergeCell ref="Y36:AA36"/>
    <mergeCell ref="B21:B23"/>
    <mergeCell ref="G21:S23"/>
    <mergeCell ref="T21:U23"/>
    <mergeCell ref="V21:X23"/>
    <mergeCell ref="E22:F22"/>
    <mergeCell ref="Y21:AN21"/>
    <mergeCell ref="E31:F31"/>
    <mergeCell ref="T32:U32"/>
    <mergeCell ref="F62:AM62"/>
    <mergeCell ref="E30:F30"/>
    <mergeCell ref="G30:S30"/>
    <mergeCell ref="T30:U30"/>
    <mergeCell ref="V30:X30"/>
    <mergeCell ref="AI30:AN30"/>
    <mergeCell ref="AF36:AH36"/>
    <mergeCell ref="F60:AM61"/>
    <mergeCell ref="G36:S36"/>
    <mergeCell ref="AB36:AE36"/>
    <mergeCell ref="AI32:AN32"/>
    <mergeCell ref="AB48:AE48"/>
    <mergeCell ref="AB55:AE55"/>
    <mergeCell ref="AI55:AN55"/>
    <mergeCell ref="AF55:AH55"/>
    <mergeCell ref="AF34:AH34"/>
    <mergeCell ref="AB34:AE34"/>
    <mergeCell ref="AF52:AH52"/>
    <mergeCell ref="AB35:AE35"/>
    <mergeCell ref="AF32:AH32"/>
    <mergeCell ref="AB31:AE31"/>
    <mergeCell ref="AB28:AE28"/>
    <mergeCell ref="AF28:AH28"/>
    <mergeCell ref="AB27:AE27"/>
    <mergeCell ref="AF24:AH24"/>
    <mergeCell ref="AB24:AE24"/>
    <mergeCell ref="AB25:AE25"/>
    <mergeCell ref="AI36:AN36"/>
    <mergeCell ref="T25:U25"/>
    <mergeCell ref="Y29:AA29"/>
    <mergeCell ref="Y28:AA28"/>
    <mergeCell ref="AF48:AH48"/>
    <mergeCell ref="Y58:AA58"/>
    <mergeCell ref="AI58:AN58"/>
    <mergeCell ref="AB32:AE32"/>
    <mergeCell ref="AF25:AH25"/>
    <mergeCell ref="AF26:AH26"/>
    <mergeCell ref="Y34:AA34"/>
    <mergeCell ref="Y26:AA26"/>
    <mergeCell ref="Y32:AA32"/>
    <mergeCell ref="Y47:AA47"/>
    <mergeCell ref="Y30:AA30"/>
    <mergeCell ref="Y25:AA25"/>
    <mergeCell ref="Y31:AA31"/>
    <mergeCell ref="Y40:AA40"/>
    <mergeCell ref="Y35:AA35"/>
    <mergeCell ref="AF29:AH29"/>
    <mergeCell ref="T26:U26"/>
    <mergeCell ref="V26:X26"/>
    <mergeCell ref="AI26:AN26"/>
    <mergeCell ref="AB26:AE26"/>
    <mergeCell ref="AI24:AN24"/>
    <mergeCell ref="V24:X24"/>
    <mergeCell ref="E52:F52"/>
    <mergeCell ref="G52:S52"/>
    <mergeCell ref="G58:S58"/>
    <mergeCell ref="T58:U58"/>
    <mergeCell ref="E54:F54"/>
    <mergeCell ref="C53:D53"/>
    <mergeCell ref="C57:D57"/>
    <mergeCell ref="C58:D58"/>
    <mergeCell ref="C55:D55"/>
    <mergeCell ref="C52:D52"/>
    <mergeCell ref="E50:F50"/>
    <mergeCell ref="G50:S50"/>
    <mergeCell ref="T50:U50"/>
    <mergeCell ref="G47:S47"/>
    <mergeCell ref="C49:D49"/>
    <mergeCell ref="E49:F49"/>
    <mergeCell ref="C47:D47"/>
    <mergeCell ref="C48:D48"/>
    <mergeCell ref="C50:D50"/>
    <mergeCell ref="C26:D26"/>
    <mergeCell ref="E26:F26"/>
    <mergeCell ref="G25:S25"/>
    <mergeCell ref="E25:F25"/>
    <mergeCell ref="C27:D27"/>
    <mergeCell ref="E47:F47"/>
    <mergeCell ref="C25:D25"/>
    <mergeCell ref="C44:D44"/>
    <mergeCell ref="C40:D40"/>
    <mergeCell ref="E40:F40"/>
    <mergeCell ref="T24:U24"/>
    <mergeCell ref="V47:X47"/>
    <mergeCell ref="AB30:AE30"/>
    <mergeCell ref="V31:X31"/>
    <mergeCell ref="AB47:AE47"/>
    <mergeCell ref="T31:U31"/>
    <mergeCell ref="AB38:AE38"/>
    <mergeCell ref="V29:X29"/>
    <mergeCell ref="Y27:AA27"/>
    <mergeCell ref="Y24:AA24"/>
    <mergeCell ref="AI25:AN25"/>
    <mergeCell ref="AI48:AN48"/>
    <mergeCell ref="T48:U48"/>
    <mergeCell ref="AB50:AE50"/>
    <mergeCell ref="T29:U29"/>
    <mergeCell ref="V48:X48"/>
    <mergeCell ref="AI29:AN29"/>
    <mergeCell ref="AB29:AE29"/>
    <mergeCell ref="AF30:AH30"/>
    <mergeCell ref="AF31:AH31"/>
    <mergeCell ref="AI31:AN31"/>
    <mergeCell ref="AB52:AE52"/>
    <mergeCell ref="T47:U47"/>
    <mergeCell ref="G31:S31"/>
    <mergeCell ref="AI50:AN50"/>
    <mergeCell ref="AF37:AH37"/>
    <mergeCell ref="AI37:AN37"/>
    <mergeCell ref="V32:X32"/>
    <mergeCell ref="T49:U49"/>
    <mergeCell ref="V49:X49"/>
    <mergeCell ref="V37:X37"/>
    <mergeCell ref="Y37:AA37"/>
    <mergeCell ref="AB37:AE37"/>
    <mergeCell ref="AF53:AH53"/>
    <mergeCell ref="AI53:AN53"/>
    <mergeCell ref="Y49:AA49"/>
    <mergeCell ref="AB49:AE49"/>
    <mergeCell ref="AF49:AH49"/>
    <mergeCell ref="AI52:AN52"/>
    <mergeCell ref="Y52:AA52"/>
    <mergeCell ref="AF54:AH54"/>
    <mergeCell ref="AI54:AN54"/>
    <mergeCell ref="AF58:AH58"/>
    <mergeCell ref="AB58:AE58"/>
    <mergeCell ref="Y53:AA53"/>
    <mergeCell ref="T54:U54"/>
    <mergeCell ref="V54:X54"/>
    <mergeCell ref="V53:X53"/>
    <mergeCell ref="V58:X58"/>
    <mergeCell ref="AB56:AE56"/>
    <mergeCell ref="AB51:AE51"/>
    <mergeCell ref="AF51:AH51"/>
    <mergeCell ref="AI51:AN51"/>
    <mergeCell ref="E55:F55"/>
    <mergeCell ref="E56:F56"/>
    <mergeCell ref="C29:D29"/>
    <mergeCell ref="E29:F29"/>
    <mergeCell ref="C54:D54"/>
    <mergeCell ref="AB53:AE53"/>
    <mergeCell ref="AB54:AE54"/>
    <mergeCell ref="C51:D51"/>
    <mergeCell ref="E51:F51"/>
    <mergeCell ref="G51:S51"/>
    <mergeCell ref="T51:U51"/>
    <mergeCell ref="V51:X51"/>
    <mergeCell ref="Y51:AA51"/>
    <mergeCell ref="AI27:AN27"/>
    <mergeCell ref="C28:D28"/>
    <mergeCell ref="E28:F28"/>
    <mergeCell ref="G28:S28"/>
    <mergeCell ref="T28:U28"/>
    <mergeCell ref="V28:X28"/>
    <mergeCell ref="E27:F27"/>
    <mergeCell ref="G27:S27"/>
    <mergeCell ref="T27:U27"/>
    <mergeCell ref="V27:X27"/>
    <mergeCell ref="G29:S29"/>
    <mergeCell ref="T34:U34"/>
    <mergeCell ref="V34:X34"/>
    <mergeCell ref="AI42:AN42"/>
    <mergeCell ref="AI28:AN28"/>
    <mergeCell ref="AF27:AH27"/>
    <mergeCell ref="AB41:AE41"/>
    <mergeCell ref="AI41:AN41"/>
    <mergeCell ref="AB42:AE42"/>
    <mergeCell ref="AF42:AH42"/>
    <mergeCell ref="C41:D41"/>
    <mergeCell ref="E41:F41"/>
    <mergeCell ref="G41:S41"/>
    <mergeCell ref="T41:U41"/>
    <mergeCell ref="V41:X41"/>
    <mergeCell ref="Y41:AA41"/>
    <mergeCell ref="C42:D42"/>
    <mergeCell ref="E42:F42"/>
    <mergeCell ref="G42:S42"/>
    <mergeCell ref="T42:U42"/>
    <mergeCell ref="V42:X42"/>
    <mergeCell ref="Y42:AA42"/>
    <mergeCell ref="AF43:AH43"/>
    <mergeCell ref="T43:U43"/>
    <mergeCell ref="AF45:AH45"/>
    <mergeCell ref="AB45:AE45"/>
    <mergeCell ref="Y45:AA45"/>
    <mergeCell ref="V45:X45"/>
    <mergeCell ref="T45:U45"/>
    <mergeCell ref="V43:X43"/>
    <mergeCell ref="Y43:AA43"/>
    <mergeCell ref="AB43:AE43"/>
    <mergeCell ref="C45:D45"/>
    <mergeCell ref="E45:F45"/>
    <mergeCell ref="C37:D37"/>
    <mergeCell ref="E37:F37"/>
    <mergeCell ref="G37:S37"/>
    <mergeCell ref="T37:U37"/>
    <mergeCell ref="G45:S45"/>
    <mergeCell ref="G43:S43"/>
    <mergeCell ref="E43:F43"/>
    <mergeCell ref="C43:D43"/>
  </mergeCells>
  <phoneticPr fontId="38" type="noConversion"/>
  <printOptions horizontalCentered="1" verticalCentered="1"/>
  <pageMargins left="0.51181102362204722" right="0.51181102362204722" top="0.59055118110236227" bottom="0.59055118110236227" header="0.31496062992125984" footer="0.31496062992125984"/>
  <pageSetup paperSize="9" scale="71" orientation="landscape" blackAndWhite="1" horizontalDpi="1200" verticalDpi="1200" r:id="rId1"/>
  <drawing r:id="rId2"/>
  <legacyDrawing r:id="rId3"/>
  <controls>
    <mc:AlternateContent xmlns:mc="http://schemas.openxmlformats.org/markup-compatibility/2006">
      <mc:Choice Requires="x14">
        <control shapeId="1026" r:id="rId4" name="OptionButton2">
          <controlPr defaultSize="0" autoLine="0" linkedCell="AO16" r:id="rId5">
            <anchor moveWithCells="1">
              <from>
                <xdr:col>28</xdr:col>
                <xdr:colOff>30480</xdr:colOff>
                <xdr:row>14</xdr:row>
                <xdr:rowOff>38100</xdr:rowOff>
              </from>
              <to>
                <xdr:col>34</xdr:col>
                <xdr:colOff>68580</xdr:colOff>
                <xdr:row>16</xdr:row>
                <xdr:rowOff>45720</xdr:rowOff>
              </to>
            </anchor>
          </controlPr>
        </control>
      </mc:Choice>
      <mc:Fallback>
        <control shapeId="1026" r:id="rId4" name="OptionButton2"/>
      </mc:Fallback>
    </mc:AlternateContent>
    <mc:AlternateContent xmlns:mc="http://schemas.openxmlformats.org/markup-compatibility/2006">
      <mc:Choice Requires="x14">
        <control shapeId="1025" r:id="rId6" name="OptionButton1">
          <controlPr defaultSize="0" autoLine="0" r:id="rId7">
            <anchor moveWithCells="1">
              <from>
                <xdr:col>15</xdr:col>
                <xdr:colOff>0</xdr:colOff>
                <xdr:row>14</xdr:row>
                <xdr:rowOff>38100</xdr:rowOff>
              </from>
              <to>
                <xdr:col>19</xdr:col>
                <xdr:colOff>175260</xdr:colOff>
                <xdr:row>16</xdr:row>
                <xdr:rowOff>45720</xdr:rowOff>
              </to>
            </anchor>
          </controlPr>
        </control>
      </mc:Choice>
      <mc:Fallback>
        <control shapeId="1025" r:id="rId6" name="OptionButton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V89"/>
  <sheetViews>
    <sheetView workbookViewId="0">
      <selection activeCell="AI25" sqref="AI25:AN25"/>
    </sheetView>
  </sheetViews>
  <sheetFormatPr defaultColWidth="9.109375" defaultRowHeight="11.4" x14ac:dyDescent="0.25"/>
  <cols>
    <col min="1" max="1" width="2.33203125" style="21" customWidth="1"/>
    <col min="2" max="2" width="5.33203125" style="23" customWidth="1"/>
    <col min="3" max="5" width="4.77734375" style="23" customWidth="1"/>
    <col min="6" max="6" width="4.77734375" style="33" customWidth="1"/>
    <col min="7" max="7" width="3.33203125" style="33" customWidth="1"/>
    <col min="8" max="8" width="10.33203125" style="33" customWidth="1"/>
    <col min="9" max="10" width="3.33203125" style="33" customWidth="1"/>
    <col min="11" max="11" width="5" style="33" customWidth="1"/>
    <col min="12" max="12" width="6.109375" style="21" customWidth="1"/>
    <col min="13" max="13" width="3.33203125" style="21" customWidth="1"/>
    <col min="14" max="14" width="5.44140625" style="21" customWidth="1"/>
    <col min="15" max="15" width="11.6640625" style="21" customWidth="1"/>
    <col min="16" max="16" width="0.6640625" style="21" customWidth="1"/>
    <col min="17" max="17" width="12.44140625" style="21" customWidth="1"/>
    <col min="18" max="18" width="10.44140625" style="21" customWidth="1"/>
    <col min="19" max="19" width="3.44140625" style="21" customWidth="1"/>
    <col min="20" max="23" width="3.33203125" style="21" customWidth="1"/>
    <col min="24" max="24" width="4.33203125" style="21" customWidth="1"/>
    <col min="25" max="31" width="3.33203125" style="21" customWidth="1"/>
    <col min="32" max="33" width="2.77734375" style="21" customWidth="1"/>
    <col min="34" max="34" width="3.77734375" style="21" customWidth="1"/>
    <col min="35" max="37" width="3.33203125" style="21" customWidth="1"/>
    <col min="38" max="38" width="2.109375" style="21" customWidth="1"/>
    <col min="39" max="39" width="3.33203125" style="21" hidden="1" customWidth="1"/>
    <col min="40" max="40" width="5.21875" style="21" customWidth="1"/>
    <col min="41" max="41" width="2" style="21" customWidth="1"/>
    <col min="42" max="42" width="2.44140625" style="21" customWidth="1"/>
    <col min="43" max="43" width="25" style="21" bestFit="1" customWidth="1"/>
    <col min="44" max="45" width="3.33203125" style="21" customWidth="1"/>
    <col min="46" max="46" width="6.77734375" style="21" customWidth="1"/>
    <col min="47" max="47" width="3.33203125" style="21" customWidth="1"/>
    <col min="48" max="48" width="11" style="17" customWidth="1"/>
    <col min="49" max="49" width="7.109375" style="21" customWidth="1"/>
    <col min="50" max="57" width="3.33203125" style="21" customWidth="1"/>
    <col min="58" max="16384" width="9.109375" style="21"/>
  </cols>
  <sheetData>
    <row r="1" spans="2:48" ht="6.75" customHeight="1" x14ac:dyDescent="0.25">
      <c r="F1" s="21"/>
      <c r="G1" s="21"/>
      <c r="H1" s="21"/>
      <c r="I1" s="21"/>
      <c r="J1" s="21"/>
      <c r="K1" s="21"/>
      <c r="AJ1" s="24"/>
    </row>
    <row r="2" spans="2:48" ht="12.75" customHeight="1" x14ac:dyDescent="0.25">
      <c r="B2" s="264" t="s">
        <v>14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</row>
    <row r="3" spans="2:48" ht="12" customHeight="1" x14ac:dyDescent="0.25"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</row>
    <row r="4" spans="2:48" ht="4.5" customHeight="1" x14ac:dyDescent="0.25"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</row>
    <row r="5" spans="2:48" s="25" customFormat="1" ht="13.5" customHeight="1" x14ac:dyDescent="0.25"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4"/>
      <c r="AA5" s="4"/>
      <c r="AB5" s="4"/>
      <c r="AC5" s="4"/>
      <c r="AD5" s="4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V5" s="26"/>
    </row>
    <row r="6" spans="2:48" ht="5.25" customHeight="1" x14ac:dyDescent="0.25">
      <c r="B6" s="1"/>
      <c r="C6" s="1"/>
      <c r="D6" s="1"/>
      <c r="E6" s="1"/>
      <c r="F6" s="5"/>
      <c r="G6" s="5"/>
      <c r="H6" s="5"/>
      <c r="I6" s="5"/>
      <c r="J6" s="5"/>
      <c r="K6" s="5"/>
      <c r="L6" s="34"/>
      <c r="M6" s="35"/>
    </row>
    <row r="7" spans="2:48" s="24" customFormat="1" ht="12" customHeight="1" x14ac:dyDescent="0.25">
      <c r="B7" s="28" t="s">
        <v>0</v>
      </c>
      <c r="C7" s="23"/>
      <c r="D7" s="23"/>
      <c r="E7" s="23"/>
      <c r="F7" s="23"/>
      <c r="G7" s="23"/>
      <c r="H7" s="23"/>
      <c r="I7" s="23"/>
      <c r="X7" s="23"/>
      <c r="Y7" s="23"/>
      <c r="Z7" s="23"/>
      <c r="AA7" s="23"/>
      <c r="AB7" s="23"/>
      <c r="AE7" s="28" t="s">
        <v>121</v>
      </c>
      <c r="AN7" s="27"/>
      <c r="AV7" s="29"/>
    </row>
    <row r="8" spans="2:48" s="24" customFormat="1" ht="14.1" customHeight="1" x14ac:dyDescent="0.25">
      <c r="B8" s="252" t="s">
        <v>23</v>
      </c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4"/>
      <c r="AE8" s="255">
        <v>45089</v>
      </c>
      <c r="AF8" s="256"/>
      <c r="AG8" s="256"/>
      <c r="AH8" s="256"/>
      <c r="AI8" s="256"/>
      <c r="AJ8" s="256"/>
      <c r="AK8" s="256"/>
      <c r="AL8" s="256"/>
      <c r="AM8" s="256"/>
      <c r="AN8" s="257"/>
      <c r="AV8" s="29"/>
    </row>
    <row r="9" spans="2:48" s="8" customFormat="1" ht="5.25" customHeight="1" x14ac:dyDescent="0.25">
      <c r="B9" s="6"/>
      <c r="C9" s="6"/>
      <c r="D9" s="6"/>
      <c r="E9" s="6"/>
      <c r="F9" s="7"/>
      <c r="G9" s="7"/>
      <c r="H9" s="7"/>
      <c r="I9" s="7"/>
      <c r="J9" s="7"/>
      <c r="K9" s="7"/>
      <c r="AV9" s="11"/>
    </row>
    <row r="10" spans="2:48" s="24" customFormat="1" ht="12" customHeight="1" x14ac:dyDescent="0.25">
      <c r="B10" s="28" t="s">
        <v>10</v>
      </c>
      <c r="C10" s="23"/>
      <c r="D10" s="23"/>
      <c r="E10" s="23"/>
      <c r="X10" s="28" t="s">
        <v>21</v>
      </c>
      <c r="Z10" s="23"/>
      <c r="AA10" s="23"/>
      <c r="AB10" s="23"/>
      <c r="AC10" s="23"/>
      <c r="AD10" s="23"/>
      <c r="AF10" s="23"/>
      <c r="AG10" s="30"/>
      <c r="AL10" s="12"/>
      <c r="AM10" s="31" t="s">
        <v>9</v>
      </c>
      <c r="AN10" s="13"/>
      <c r="AV10" s="29"/>
    </row>
    <row r="11" spans="2:48" ht="14.1" customHeight="1" x14ac:dyDescent="0.25">
      <c r="B11" s="229" t="s">
        <v>142</v>
      </c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1"/>
      <c r="X11" s="229" t="s">
        <v>20</v>
      </c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1"/>
      <c r="AM11" s="227"/>
      <c r="AN11" s="228"/>
    </row>
    <row r="12" spans="2:48" s="8" customFormat="1" ht="6.75" customHeight="1" x14ac:dyDescent="0.25">
      <c r="B12" s="6"/>
      <c r="C12" s="6"/>
      <c r="D12" s="6"/>
      <c r="E12" s="6"/>
      <c r="F12" s="7"/>
      <c r="G12" s="7"/>
      <c r="H12" s="7"/>
      <c r="I12" s="7"/>
      <c r="J12" s="7"/>
      <c r="K12" s="7"/>
      <c r="X12" s="9"/>
      <c r="AK12" s="10"/>
      <c r="AL12" s="25"/>
      <c r="AM12" s="25"/>
      <c r="AN12" s="25"/>
      <c r="AV12" s="11"/>
    </row>
    <row r="13" spans="2:48" s="24" customFormat="1" ht="12" customHeight="1" x14ac:dyDescent="0.25">
      <c r="B13" s="31" t="s">
        <v>119</v>
      </c>
      <c r="F13" s="23"/>
      <c r="G13" s="23"/>
      <c r="H13" s="23"/>
      <c r="I13" s="23"/>
      <c r="X13" s="28"/>
      <c r="AA13" s="23"/>
      <c r="AG13" s="28" t="s">
        <v>1</v>
      </c>
      <c r="AJ13" s="23"/>
      <c r="AV13" s="29"/>
    </row>
    <row r="14" spans="2:48" s="24" customFormat="1" ht="14.1" customHeight="1" x14ac:dyDescent="0.25">
      <c r="B14" s="229" t="s">
        <v>167</v>
      </c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1"/>
      <c r="X14" s="232"/>
      <c r="Y14" s="233"/>
      <c r="Z14" s="233"/>
      <c r="AA14" s="233"/>
      <c r="AB14" s="233"/>
      <c r="AC14" s="233"/>
      <c r="AD14" s="233"/>
      <c r="AE14" s="233"/>
      <c r="AF14" s="234"/>
      <c r="AG14" s="235" t="s">
        <v>326</v>
      </c>
      <c r="AH14" s="236"/>
      <c r="AI14" s="236"/>
      <c r="AJ14" s="236"/>
      <c r="AK14" s="236"/>
      <c r="AL14" s="236"/>
      <c r="AM14" s="236"/>
      <c r="AN14" s="237"/>
      <c r="AV14" s="29"/>
    </row>
    <row r="15" spans="2:48" ht="6" customHeight="1" x14ac:dyDescent="0.25"/>
    <row r="16" spans="2:48" ht="13.5" customHeight="1" x14ac:dyDescent="0.25">
      <c r="B16" s="23" t="s">
        <v>25</v>
      </c>
      <c r="AO16" s="36" t="b">
        <v>0</v>
      </c>
    </row>
    <row r="17" spans="1:48" ht="6" customHeight="1" x14ac:dyDescent="0.25"/>
    <row r="18" spans="1:48" ht="12.6" customHeight="1" x14ac:dyDescent="0.25">
      <c r="B18" s="244" t="s">
        <v>29</v>
      </c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6"/>
      <c r="AJ18" s="238">
        <v>0.28170000000000001</v>
      </c>
      <c r="AK18" s="239"/>
      <c r="AL18" s="239"/>
      <c r="AM18" s="239"/>
      <c r="AN18" s="240"/>
    </row>
    <row r="19" spans="1:48" ht="12.6" customHeight="1" x14ac:dyDescent="0.25">
      <c r="B19" s="247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9"/>
      <c r="AJ19" s="241"/>
      <c r="AK19" s="242"/>
      <c r="AL19" s="242"/>
      <c r="AM19" s="242"/>
      <c r="AN19" s="243"/>
    </row>
    <row r="20" spans="1:48" ht="6" customHeight="1" thickBot="1" x14ac:dyDescent="0.3"/>
    <row r="21" spans="1:48" ht="12" customHeight="1" x14ac:dyDescent="0.25">
      <c r="B21" s="205" t="s">
        <v>2</v>
      </c>
      <c r="C21" s="85"/>
      <c r="D21" s="88"/>
      <c r="E21" s="85"/>
      <c r="F21" s="88"/>
      <c r="G21" s="208" t="s">
        <v>3</v>
      </c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9"/>
      <c r="T21" s="208" t="s">
        <v>4</v>
      </c>
      <c r="U21" s="209"/>
      <c r="V21" s="208" t="s">
        <v>5</v>
      </c>
      <c r="W21" s="208"/>
      <c r="X21" s="209"/>
      <c r="Y21" s="225" t="s">
        <v>15</v>
      </c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6"/>
    </row>
    <row r="22" spans="1:48" ht="12" customHeight="1" x14ac:dyDescent="0.25">
      <c r="A22" s="12"/>
      <c r="B22" s="206"/>
      <c r="C22" s="87" t="s">
        <v>17</v>
      </c>
      <c r="D22" s="90"/>
      <c r="E22" s="214" t="s">
        <v>18</v>
      </c>
      <c r="F22" s="215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1"/>
      <c r="T22" s="210"/>
      <c r="U22" s="211"/>
      <c r="V22" s="210"/>
      <c r="W22" s="210"/>
      <c r="X22" s="211"/>
      <c r="Y22" s="221" t="s">
        <v>19</v>
      </c>
      <c r="Z22" s="222"/>
      <c r="AA22" s="222"/>
      <c r="AB22" s="222"/>
      <c r="AC22" s="222"/>
      <c r="AD22" s="222"/>
      <c r="AE22" s="223"/>
      <c r="AF22" s="222" t="s">
        <v>45</v>
      </c>
      <c r="AG22" s="222"/>
      <c r="AH22" s="222"/>
      <c r="AI22" s="222"/>
      <c r="AJ22" s="222"/>
      <c r="AK22" s="222"/>
      <c r="AL22" s="222"/>
      <c r="AM22" s="222"/>
      <c r="AN22" s="223"/>
    </row>
    <row r="23" spans="1:48" ht="12" customHeight="1" thickBot="1" x14ac:dyDescent="0.3">
      <c r="A23" s="12"/>
      <c r="B23" s="207"/>
      <c r="C23" s="86"/>
      <c r="D23" s="89"/>
      <c r="E23" s="86"/>
      <c r="F23" s="89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3"/>
      <c r="T23" s="212"/>
      <c r="U23" s="213"/>
      <c r="V23" s="212"/>
      <c r="W23" s="212"/>
      <c r="X23" s="213"/>
      <c r="Y23" s="224" t="s">
        <v>13</v>
      </c>
      <c r="Z23" s="212"/>
      <c r="AA23" s="212"/>
      <c r="AB23" s="216" t="s">
        <v>16</v>
      </c>
      <c r="AC23" s="217"/>
      <c r="AD23" s="217"/>
      <c r="AE23" s="218"/>
      <c r="AF23" s="212" t="s">
        <v>13</v>
      </c>
      <c r="AG23" s="212"/>
      <c r="AH23" s="213"/>
      <c r="AI23" s="219" t="s">
        <v>16</v>
      </c>
      <c r="AJ23" s="219"/>
      <c r="AK23" s="219"/>
      <c r="AL23" s="219"/>
      <c r="AM23" s="219"/>
      <c r="AN23" s="220"/>
      <c r="AQ23" s="32"/>
    </row>
    <row r="24" spans="1:48" ht="12" customHeight="1" x14ac:dyDescent="0.25">
      <c r="A24" s="12"/>
      <c r="B24" s="118">
        <v>1</v>
      </c>
      <c r="C24" s="197"/>
      <c r="D24" s="197"/>
      <c r="E24" s="197"/>
      <c r="F24" s="197"/>
      <c r="G24" s="198" t="s">
        <v>148</v>
      </c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73"/>
      <c r="U24" s="173"/>
      <c r="V24" s="174"/>
      <c r="W24" s="175"/>
      <c r="X24" s="175"/>
      <c r="Y24" s="192"/>
      <c r="Z24" s="192"/>
      <c r="AA24" s="192"/>
      <c r="AB24" s="194">
        <f t="shared" ref="AB24:AB56" si="0">V24*Y24</f>
        <v>0</v>
      </c>
      <c r="AC24" s="195"/>
      <c r="AD24" s="195"/>
      <c r="AE24" s="196"/>
      <c r="AF24" s="189">
        <f t="shared" ref="AF24:AF56" si="1">TRUNC(Y24*(1+$AJ$18),2)</f>
        <v>0</v>
      </c>
      <c r="AG24" s="190"/>
      <c r="AH24" s="191"/>
      <c r="AI24" s="189">
        <f t="shared" ref="AI24:AI56" si="2">AF24*V24</f>
        <v>0</v>
      </c>
      <c r="AJ24" s="190"/>
      <c r="AK24" s="190"/>
      <c r="AL24" s="190"/>
      <c r="AM24" s="190"/>
      <c r="AN24" s="191"/>
      <c r="AQ24" s="16"/>
      <c r="AR24" s="22"/>
      <c r="AS24" s="22"/>
      <c r="AT24" s="22"/>
      <c r="AU24" s="22"/>
      <c r="AV24" s="18"/>
    </row>
    <row r="25" spans="1:48" ht="51.6" customHeight="1" x14ac:dyDescent="0.25">
      <c r="A25" s="12">
        <v>9.1999999999999993</v>
      </c>
      <c r="B25" s="117" t="s">
        <v>7</v>
      </c>
      <c r="C25" s="168" t="s">
        <v>143</v>
      </c>
      <c r="D25" s="168"/>
      <c r="E25" s="144" t="s">
        <v>47</v>
      </c>
      <c r="F25" s="144"/>
      <c r="G25" s="169" t="s">
        <v>146</v>
      </c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70" t="s">
        <v>82</v>
      </c>
      <c r="U25" s="170"/>
      <c r="V25" s="166">
        <f>16.99+31.99+29.93+16.84+29.26</f>
        <v>125.01</v>
      </c>
      <c r="W25" s="166"/>
      <c r="X25" s="166"/>
      <c r="Y25" s="171">
        <v>62.22</v>
      </c>
      <c r="Z25" s="171"/>
      <c r="AA25" s="171"/>
      <c r="AB25" s="185">
        <f t="shared" si="0"/>
        <v>7778.1221999999998</v>
      </c>
      <c r="AC25" s="186"/>
      <c r="AD25" s="186"/>
      <c r="AE25" s="187"/>
      <c r="AF25" s="152">
        <f t="shared" si="1"/>
        <v>79.739999999999995</v>
      </c>
      <c r="AG25" s="153"/>
      <c r="AH25" s="154"/>
      <c r="AI25" s="152">
        <f t="shared" si="2"/>
        <v>9968.2973999999995</v>
      </c>
      <c r="AJ25" s="153"/>
      <c r="AK25" s="153"/>
      <c r="AL25" s="153"/>
      <c r="AM25" s="153"/>
      <c r="AN25" s="154"/>
      <c r="AQ25" s="95"/>
      <c r="AR25" s="22"/>
      <c r="AS25" s="22"/>
      <c r="AT25" s="22"/>
      <c r="AU25" s="22"/>
      <c r="AV25" s="18"/>
    </row>
    <row r="26" spans="1:48" ht="48" customHeight="1" x14ac:dyDescent="0.25">
      <c r="A26" s="12"/>
      <c r="B26" s="117" t="s">
        <v>8</v>
      </c>
      <c r="C26" s="168" t="s">
        <v>144</v>
      </c>
      <c r="D26" s="168"/>
      <c r="E26" s="144" t="s">
        <v>47</v>
      </c>
      <c r="F26" s="144"/>
      <c r="G26" s="169" t="s">
        <v>145</v>
      </c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70" t="s">
        <v>82</v>
      </c>
      <c r="U26" s="170"/>
      <c r="V26" s="166">
        <v>31.59</v>
      </c>
      <c r="W26" s="167"/>
      <c r="X26" s="167"/>
      <c r="Y26" s="171">
        <v>65.97</v>
      </c>
      <c r="Z26" s="171"/>
      <c r="AA26" s="171"/>
      <c r="AB26" s="185">
        <f t="shared" si="0"/>
        <v>2083.9922999999999</v>
      </c>
      <c r="AC26" s="186"/>
      <c r="AD26" s="186"/>
      <c r="AE26" s="187"/>
      <c r="AF26" s="152">
        <f t="shared" si="1"/>
        <v>84.55</v>
      </c>
      <c r="AG26" s="153"/>
      <c r="AH26" s="154"/>
      <c r="AI26" s="152">
        <f t="shared" si="2"/>
        <v>2670.9344999999998</v>
      </c>
      <c r="AJ26" s="153"/>
      <c r="AK26" s="153"/>
      <c r="AL26" s="153"/>
      <c r="AM26" s="153"/>
      <c r="AN26" s="154"/>
      <c r="AQ26" s="95"/>
      <c r="AR26" s="22"/>
      <c r="AS26" s="22"/>
      <c r="AT26" s="22"/>
      <c r="AU26" s="22"/>
      <c r="AV26" s="18"/>
    </row>
    <row r="27" spans="1:48" ht="36" customHeight="1" x14ac:dyDescent="0.25">
      <c r="A27" s="20"/>
      <c r="B27" s="117" t="s">
        <v>223</v>
      </c>
      <c r="C27" s="144" t="s">
        <v>147</v>
      </c>
      <c r="D27" s="144"/>
      <c r="E27" s="144" t="s">
        <v>47</v>
      </c>
      <c r="F27" s="144"/>
      <c r="G27" s="145" t="s">
        <v>180</v>
      </c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6" t="s">
        <v>139</v>
      </c>
      <c r="U27" s="146"/>
      <c r="V27" s="179">
        <v>669.5</v>
      </c>
      <c r="W27" s="180"/>
      <c r="X27" s="180"/>
      <c r="Y27" s="181">
        <v>69.33</v>
      </c>
      <c r="Z27" s="181"/>
      <c r="AA27" s="181"/>
      <c r="AB27" s="147">
        <f t="shared" si="0"/>
        <v>46416.434999999998</v>
      </c>
      <c r="AC27" s="148"/>
      <c r="AD27" s="148"/>
      <c r="AE27" s="149"/>
      <c r="AF27" s="176">
        <f t="shared" si="1"/>
        <v>88.86</v>
      </c>
      <c r="AG27" s="177"/>
      <c r="AH27" s="178"/>
      <c r="AI27" s="176">
        <f t="shared" si="2"/>
        <v>59491.77</v>
      </c>
      <c r="AJ27" s="177"/>
      <c r="AK27" s="177"/>
      <c r="AL27" s="177"/>
      <c r="AM27" s="177"/>
      <c r="AN27" s="178"/>
      <c r="AQ27" s="92"/>
      <c r="AR27" s="22"/>
      <c r="AS27" s="22"/>
      <c r="AT27" s="22"/>
      <c r="AU27" s="22"/>
      <c r="AV27" s="18"/>
    </row>
    <row r="28" spans="1:48" ht="36" customHeight="1" x14ac:dyDescent="0.25">
      <c r="A28" s="20"/>
      <c r="B28" s="117" t="s">
        <v>224</v>
      </c>
      <c r="C28" s="144" t="s">
        <v>149</v>
      </c>
      <c r="D28" s="144"/>
      <c r="E28" s="144" t="s">
        <v>47</v>
      </c>
      <c r="F28" s="144"/>
      <c r="G28" s="145" t="s">
        <v>181</v>
      </c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6" t="s">
        <v>139</v>
      </c>
      <c r="U28" s="146"/>
      <c r="V28" s="179">
        <v>391.38</v>
      </c>
      <c r="W28" s="180"/>
      <c r="X28" s="180"/>
      <c r="Y28" s="181">
        <v>73</v>
      </c>
      <c r="Z28" s="181"/>
      <c r="AA28" s="181"/>
      <c r="AB28" s="147">
        <f t="shared" si="0"/>
        <v>28570.739999999998</v>
      </c>
      <c r="AC28" s="148"/>
      <c r="AD28" s="148"/>
      <c r="AE28" s="149"/>
      <c r="AF28" s="176">
        <f t="shared" si="1"/>
        <v>93.56</v>
      </c>
      <c r="AG28" s="177"/>
      <c r="AH28" s="178"/>
      <c r="AI28" s="176">
        <f t="shared" si="2"/>
        <v>36617.512800000004</v>
      </c>
      <c r="AJ28" s="177"/>
      <c r="AK28" s="177"/>
      <c r="AL28" s="177"/>
      <c r="AM28" s="177"/>
      <c r="AN28" s="178"/>
      <c r="AQ28" s="92"/>
      <c r="AR28" s="22"/>
      <c r="AS28" s="22"/>
      <c r="AT28" s="22"/>
      <c r="AU28" s="22"/>
      <c r="AV28" s="18"/>
    </row>
    <row r="29" spans="1:48" ht="12.75" customHeight="1" x14ac:dyDescent="0.25">
      <c r="A29" s="59"/>
      <c r="B29" s="119"/>
      <c r="C29" s="140"/>
      <c r="D29" s="141"/>
      <c r="E29" s="140"/>
      <c r="F29" s="141"/>
      <c r="G29" s="172" t="s">
        <v>16</v>
      </c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58"/>
      <c r="U29" s="159"/>
      <c r="V29" s="167"/>
      <c r="W29" s="167"/>
      <c r="X29" s="167"/>
      <c r="Y29" s="171"/>
      <c r="Z29" s="171"/>
      <c r="AA29" s="171"/>
      <c r="AB29" s="182">
        <f>SUM(AB25:AE28)</f>
        <v>84849.289499999984</v>
      </c>
      <c r="AC29" s="183"/>
      <c r="AD29" s="183"/>
      <c r="AE29" s="184"/>
      <c r="AF29" s="185">
        <f t="shared" si="1"/>
        <v>0</v>
      </c>
      <c r="AG29" s="186"/>
      <c r="AH29" s="187"/>
      <c r="AI29" s="201">
        <f>SUM(AI25:AN28)</f>
        <v>108748.5147</v>
      </c>
      <c r="AJ29" s="202"/>
      <c r="AK29" s="202"/>
      <c r="AL29" s="202"/>
      <c r="AM29" s="202"/>
      <c r="AN29" s="203"/>
      <c r="AQ29" s="16"/>
      <c r="AR29" s="22"/>
      <c r="AS29" s="22"/>
      <c r="AT29" s="22"/>
      <c r="AU29" s="22"/>
      <c r="AV29" s="18"/>
    </row>
    <row r="30" spans="1:48" ht="12" customHeight="1" x14ac:dyDescent="0.25">
      <c r="A30" s="20"/>
      <c r="B30" s="118">
        <v>2</v>
      </c>
      <c r="C30" s="197"/>
      <c r="D30" s="197"/>
      <c r="E30" s="197"/>
      <c r="F30" s="197"/>
      <c r="G30" s="198" t="s">
        <v>150</v>
      </c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73"/>
      <c r="U30" s="173"/>
      <c r="V30" s="174"/>
      <c r="W30" s="175"/>
      <c r="X30" s="175"/>
      <c r="Y30" s="192"/>
      <c r="Z30" s="192"/>
      <c r="AA30" s="192"/>
      <c r="AB30" s="194">
        <f t="shared" si="0"/>
        <v>0</v>
      </c>
      <c r="AC30" s="195"/>
      <c r="AD30" s="195"/>
      <c r="AE30" s="196"/>
      <c r="AF30" s="189">
        <f t="shared" si="1"/>
        <v>0</v>
      </c>
      <c r="AG30" s="190"/>
      <c r="AH30" s="191"/>
      <c r="AI30" s="189">
        <f t="shared" si="2"/>
        <v>0</v>
      </c>
      <c r="AJ30" s="190"/>
      <c r="AK30" s="190"/>
      <c r="AL30" s="190"/>
      <c r="AM30" s="190"/>
      <c r="AN30" s="191"/>
      <c r="AQ30" s="16"/>
      <c r="AR30" s="22"/>
      <c r="AS30" s="22"/>
      <c r="AT30" s="22"/>
      <c r="AU30" s="22"/>
      <c r="AV30" s="18"/>
    </row>
    <row r="31" spans="1:48" ht="36" customHeight="1" x14ac:dyDescent="0.25">
      <c r="A31" s="20"/>
      <c r="B31" s="120" t="s">
        <v>225</v>
      </c>
      <c r="C31" s="144" t="s">
        <v>151</v>
      </c>
      <c r="D31" s="144"/>
      <c r="E31" s="144" t="s">
        <v>47</v>
      </c>
      <c r="F31" s="144"/>
      <c r="G31" s="145" t="s">
        <v>198</v>
      </c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6" t="s">
        <v>82</v>
      </c>
      <c r="U31" s="146"/>
      <c r="V31" s="179">
        <v>35</v>
      </c>
      <c r="W31" s="180"/>
      <c r="X31" s="180"/>
      <c r="Y31" s="181">
        <v>101.84</v>
      </c>
      <c r="Z31" s="181"/>
      <c r="AA31" s="181"/>
      <c r="AB31" s="147">
        <f t="shared" si="0"/>
        <v>3564.4</v>
      </c>
      <c r="AC31" s="148"/>
      <c r="AD31" s="148"/>
      <c r="AE31" s="149"/>
      <c r="AF31" s="176">
        <f t="shared" si="1"/>
        <v>130.52000000000001</v>
      </c>
      <c r="AG31" s="177"/>
      <c r="AH31" s="178"/>
      <c r="AI31" s="176">
        <f t="shared" si="2"/>
        <v>4568.2000000000007</v>
      </c>
      <c r="AJ31" s="177"/>
      <c r="AK31" s="177"/>
      <c r="AL31" s="177"/>
      <c r="AM31" s="177"/>
      <c r="AN31" s="178"/>
      <c r="AQ31" s="92"/>
      <c r="AR31" s="22"/>
      <c r="AS31" s="22"/>
      <c r="AT31" s="22"/>
      <c r="AU31" s="22"/>
      <c r="AV31" s="18"/>
    </row>
    <row r="32" spans="1:48" ht="44.25" customHeight="1" x14ac:dyDescent="0.25">
      <c r="A32" s="20"/>
      <c r="B32" s="120" t="s">
        <v>226</v>
      </c>
      <c r="C32" s="142" t="s">
        <v>154</v>
      </c>
      <c r="D32" s="143"/>
      <c r="E32" s="168" t="s">
        <v>83</v>
      </c>
      <c r="F32" s="168"/>
      <c r="G32" s="145" t="s">
        <v>153</v>
      </c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6" t="s">
        <v>82</v>
      </c>
      <c r="U32" s="146"/>
      <c r="V32" s="179">
        <f>16.99+16.84+33.23</f>
        <v>67.06</v>
      </c>
      <c r="W32" s="180"/>
      <c r="X32" s="180"/>
      <c r="Y32" s="181">
        <v>38.5</v>
      </c>
      <c r="Z32" s="181"/>
      <c r="AA32" s="181"/>
      <c r="AB32" s="147">
        <f t="shared" si="0"/>
        <v>2581.81</v>
      </c>
      <c r="AC32" s="148"/>
      <c r="AD32" s="148"/>
      <c r="AE32" s="149"/>
      <c r="AF32" s="176">
        <f t="shared" si="1"/>
        <v>49.34</v>
      </c>
      <c r="AG32" s="177"/>
      <c r="AH32" s="178"/>
      <c r="AI32" s="176">
        <f t="shared" si="2"/>
        <v>3308.7404000000001</v>
      </c>
      <c r="AJ32" s="177"/>
      <c r="AK32" s="177"/>
      <c r="AL32" s="177"/>
      <c r="AM32" s="177"/>
      <c r="AN32" s="178"/>
      <c r="AQ32" s="92"/>
      <c r="AR32" s="22"/>
      <c r="AS32" s="22"/>
      <c r="AT32" s="22"/>
      <c r="AU32" s="22"/>
      <c r="AV32" s="18"/>
    </row>
    <row r="33" spans="1:48" ht="12.75" customHeight="1" x14ac:dyDescent="0.25">
      <c r="A33" s="59"/>
      <c r="B33" s="119"/>
      <c r="C33" s="140"/>
      <c r="D33" s="141"/>
      <c r="E33" s="140"/>
      <c r="F33" s="141"/>
      <c r="G33" s="172" t="s">
        <v>16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58"/>
      <c r="U33" s="159"/>
      <c r="V33" s="167"/>
      <c r="W33" s="167"/>
      <c r="X33" s="167"/>
      <c r="Y33" s="171"/>
      <c r="Z33" s="171"/>
      <c r="AA33" s="171"/>
      <c r="AB33" s="182">
        <f>SUM(AB31:AE32)</f>
        <v>6146.21</v>
      </c>
      <c r="AC33" s="183"/>
      <c r="AD33" s="183"/>
      <c r="AE33" s="184"/>
      <c r="AF33" s="185">
        <f t="shared" si="1"/>
        <v>0</v>
      </c>
      <c r="AG33" s="186"/>
      <c r="AH33" s="187"/>
      <c r="AI33" s="182">
        <f>SUM(AI31:AN32)</f>
        <v>7876.9404000000013</v>
      </c>
      <c r="AJ33" s="183"/>
      <c r="AK33" s="183"/>
      <c r="AL33" s="183"/>
      <c r="AM33" s="183"/>
      <c r="AN33" s="184"/>
      <c r="AQ33" s="126" t="e">
        <f>AI33+AI29+#REF!+AI46+AI50</f>
        <v>#REF!</v>
      </c>
      <c r="AR33" s="22"/>
      <c r="AS33" s="22"/>
      <c r="AT33" s="22"/>
      <c r="AU33" s="22"/>
      <c r="AV33" s="18"/>
    </row>
    <row r="34" spans="1:48" ht="12.75" customHeight="1" x14ac:dyDescent="0.25">
      <c r="A34" s="59"/>
      <c r="B34" s="118">
        <v>3</v>
      </c>
      <c r="C34" s="197"/>
      <c r="D34" s="197"/>
      <c r="E34" s="197"/>
      <c r="F34" s="197"/>
      <c r="G34" s="198" t="s">
        <v>155</v>
      </c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73"/>
      <c r="U34" s="173"/>
      <c r="V34" s="174"/>
      <c r="W34" s="175"/>
      <c r="X34" s="175"/>
      <c r="Y34" s="192"/>
      <c r="Z34" s="192"/>
      <c r="AA34" s="192"/>
      <c r="AB34" s="194">
        <f t="shared" si="0"/>
        <v>0</v>
      </c>
      <c r="AC34" s="195"/>
      <c r="AD34" s="195"/>
      <c r="AE34" s="196"/>
      <c r="AF34" s="189">
        <f t="shared" si="1"/>
        <v>0</v>
      </c>
      <c r="AG34" s="190"/>
      <c r="AH34" s="191"/>
      <c r="AI34" s="189">
        <f t="shared" si="2"/>
        <v>0</v>
      </c>
      <c r="AJ34" s="190"/>
      <c r="AK34" s="190"/>
      <c r="AL34" s="190"/>
      <c r="AM34" s="190"/>
      <c r="AN34" s="191"/>
      <c r="AQ34" s="16"/>
      <c r="AR34" s="22"/>
      <c r="AS34" s="22"/>
      <c r="AT34" s="22"/>
      <c r="AU34" s="22"/>
      <c r="AV34" s="18"/>
    </row>
    <row r="35" spans="1:48" ht="37.200000000000003" customHeight="1" x14ac:dyDescent="0.25">
      <c r="A35" s="12"/>
      <c r="B35" s="117" t="s">
        <v>227</v>
      </c>
      <c r="C35" s="168" t="s">
        <v>163</v>
      </c>
      <c r="D35" s="168"/>
      <c r="E35" s="168" t="s">
        <v>83</v>
      </c>
      <c r="F35" s="168"/>
      <c r="G35" s="169" t="s">
        <v>164</v>
      </c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70" t="s">
        <v>138</v>
      </c>
      <c r="U35" s="170"/>
      <c r="V35" s="166">
        <f>'Memoria de Calculo'!V34:X34</f>
        <v>2.984</v>
      </c>
      <c r="W35" s="167"/>
      <c r="X35" s="167"/>
      <c r="Y35" s="171">
        <v>35.5</v>
      </c>
      <c r="Z35" s="171"/>
      <c r="AA35" s="171"/>
      <c r="AB35" s="152">
        <f t="shared" si="0"/>
        <v>105.932</v>
      </c>
      <c r="AC35" s="153"/>
      <c r="AD35" s="153"/>
      <c r="AE35" s="154"/>
      <c r="AF35" s="152">
        <f t="shared" si="1"/>
        <v>45.5</v>
      </c>
      <c r="AG35" s="153"/>
      <c r="AH35" s="154"/>
      <c r="AI35" s="152">
        <f t="shared" si="2"/>
        <v>135.77199999999999</v>
      </c>
      <c r="AJ35" s="153"/>
      <c r="AK35" s="153"/>
      <c r="AL35" s="153"/>
      <c r="AM35" s="153"/>
      <c r="AN35" s="154"/>
      <c r="AO35" s="60"/>
      <c r="AP35" s="60"/>
      <c r="AQ35" s="16"/>
      <c r="AR35" s="22"/>
      <c r="AS35" s="22"/>
      <c r="AT35" s="22"/>
      <c r="AU35" s="22"/>
      <c r="AV35" s="18"/>
    </row>
    <row r="36" spans="1:48" ht="37.200000000000003" customHeight="1" x14ac:dyDescent="0.25">
      <c r="A36" s="12"/>
      <c r="B36" s="117" t="s">
        <v>228</v>
      </c>
      <c r="C36" s="168" t="s">
        <v>141</v>
      </c>
      <c r="D36" s="168"/>
      <c r="E36" s="168" t="s">
        <v>83</v>
      </c>
      <c r="F36" s="168"/>
      <c r="G36" s="169" t="s">
        <v>165</v>
      </c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70" t="s">
        <v>139</v>
      </c>
      <c r="U36" s="170"/>
      <c r="V36" s="166">
        <f>'Memoria de Calculo'!V35:X35</f>
        <v>3.92</v>
      </c>
      <c r="W36" s="167"/>
      <c r="X36" s="167"/>
      <c r="Y36" s="171">
        <v>20.43</v>
      </c>
      <c r="Z36" s="171"/>
      <c r="AA36" s="171"/>
      <c r="AB36" s="152">
        <f t="shared" si="0"/>
        <v>80.085599999999999</v>
      </c>
      <c r="AC36" s="153"/>
      <c r="AD36" s="153"/>
      <c r="AE36" s="154"/>
      <c r="AF36" s="152">
        <f t="shared" si="1"/>
        <v>26.18</v>
      </c>
      <c r="AG36" s="153"/>
      <c r="AH36" s="154"/>
      <c r="AI36" s="152">
        <f t="shared" si="2"/>
        <v>102.62559999999999</v>
      </c>
      <c r="AJ36" s="153"/>
      <c r="AK36" s="153"/>
      <c r="AL36" s="153"/>
      <c r="AM36" s="153"/>
      <c r="AN36" s="154"/>
      <c r="AO36" s="60"/>
      <c r="AP36" s="60"/>
      <c r="AQ36" s="16"/>
      <c r="AR36" s="22"/>
      <c r="AS36" s="22"/>
      <c r="AT36" s="22"/>
      <c r="AU36" s="22"/>
      <c r="AV36" s="18"/>
    </row>
    <row r="37" spans="1:48" ht="42.75" customHeight="1" x14ac:dyDescent="0.25">
      <c r="A37" s="59"/>
      <c r="B37" s="117" t="s">
        <v>229</v>
      </c>
      <c r="C37" s="142" t="s">
        <v>251</v>
      </c>
      <c r="D37" s="143"/>
      <c r="E37" s="144" t="s">
        <v>47</v>
      </c>
      <c r="F37" s="144"/>
      <c r="G37" s="145" t="s">
        <v>250</v>
      </c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6" t="s">
        <v>139</v>
      </c>
      <c r="U37" s="146"/>
      <c r="V37" s="166">
        <f>'Memoria de Calculo'!V35:X35</f>
        <v>3.92</v>
      </c>
      <c r="W37" s="167"/>
      <c r="X37" s="167"/>
      <c r="Y37" s="181">
        <v>18.41</v>
      </c>
      <c r="Z37" s="181"/>
      <c r="AA37" s="181"/>
      <c r="AB37" s="147">
        <f>V37*Y37</f>
        <v>72.167199999999994</v>
      </c>
      <c r="AC37" s="148"/>
      <c r="AD37" s="148"/>
      <c r="AE37" s="149"/>
      <c r="AF37" s="176">
        <f>TRUNC(Y37*(1+$AJ$18),2)</f>
        <v>23.59</v>
      </c>
      <c r="AG37" s="177"/>
      <c r="AH37" s="178"/>
      <c r="AI37" s="176">
        <f>AF37*V37</f>
        <v>92.472799999999992</v>
      </c>
      <c r="AJ37" s="177"/>
      <c r="AK37" s="177"/>
      <c r="AL37" s="177"/>
      <c r="AM37" s="177"/>
      <c r="AN37" s="178"/>
      <c r="AQ37" s="16"/>
      <c r="AR37" s="22"/>
      <c r="AS37" s="22"/>
      <c r="AT37" s="22"/>
      <c r="AU37" s="22"/>
      <c r="AV37" s="18"/>
    </row>
    <row r="38" spans="1:48" ht="42.75" customHeight="1" x14ac:dyDescent="0.25">
      <c r="A38" s="59"/>
      <c r="B38" s="117" t="s">
        <v>230</v>
      </c>
      <c r="C38" s="142" t="s">
        <v>156</v>
      </c>
      <c r="D38" s="143"/>
      <c r="E38" s="144" t="s">
        <v>47</v>
      </c>
      <c r="F38" s="144"/>
      <c r="G38" s="145" t="s">
        <v>157</v>
      </c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6" t="s">
        <v>138</v>
      </c>
      <c r="U38" s="146"/>
      <c r="V38" s="166">
        <f>'Memoria de Calculo'!V37:X37</f>
        <v>1.7040000000000002</v>
      </c>
      <c r="W38" s="167"/>
      <c r="X38" s="167"/>
      <c r="Y38" s="181">
        <v>492.81</v>
      </c>
      <c r="Z38" s="181"/>
      <c r="AA38" s="181"/>
      <c r="AB38" s="147">
        <f t="shared" si="0"/>
        <v>839.74824000000012</v>
      </c>
      <c r="AC38" s="148"/>
      <c r="AD38" s="148"/>
      <c r="AE38" s="149"/>
      <c r="AF38" s="176">
        <f t="shared" si="1"/>
        <v>631.63</v>
      </c>
      <c r="AG38" s="177"/>
      <c r="AH38" s="178"/>
      <c r="AI38" s="176">
        <f t="shared" si="2"/>
        <v>1076.2975200000001</v>
      </c>
      <c r="AJ38" s="177"/>
      <c r="AK38" s="177"/>
      <c r="AL38" s="177"/>
      <c r="AM38" s="177"/>
      <c r="AN38" s="178"/>
      <c r="AQ38" s="16"/>
      <c r="AR38" s="22"/>
      <c r="AS38" s="22"/>
      <c r="AT38" s="22"/>
      <c r="AU38" s="22"/>
      <c r="AV38" s="18"/>
    </row>
    <row r="39" spans="1:48" ht="42.6" customHeight="1" x14ac:dyDescent="0.25">
      <c r="A39" s="12"/>
      <c r="B39" s="117" t="s">
        <v>231</v>
      </c>
      <c r="C39" s="168" t="s">
        <v>158</v>
      </c>
      <c r="D39" s="168"/>
      <c r="E39" s="144" t="s">
        <v>47</v>
      </c>
      <c r="F39" s="144"/>
      <c r="G39" s="169" t="s">
        <v>159</v>
      </c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70" t="s">
        <v>140</v>
      </c>
      <c r="U39" s="170"/>
      <c r="V39" s="166">
        <f>'Memoria de Calculo'!V38:X38</f>
        <v>10.245312000000002</v>
      </c>
      <c r="W39" s="167"/>
      <c r="X39" s="167"/>
      <c r="Y39" s="171">
        <v>13.97</v>
      </c>
      <c r="Z39" s="171"/>
      <c r="AA39" s="171"/>
      <c r="AB39" s="152">
        <f t="shared" si="0"/>
        <v>143.12700864000004</v>
      </c>
      <c r="AC39" s="153"/>
      <c r="AD39" s="153"/>
      <c r="AE39" s="154"/>
      <c r="AF39" s="152">
        <f t="shared" si="1"/>
        <v>17.899999999999999</v>
      </c>
      <c r="AG39" s="153"/>
      <c r="AH39" s="154"/>
      <c r="AI39" s="152">
        <f t="shared" si="2"/>
        <v>183.39108480000002</v>
      </c>
      <c r="AJ39" s="153"/>
      <c r="AK39" s="153"/>
      <c r="AL39" s="153"/>
      <c r="AM39" s="153"/>
      <c r="AN39" s="154"/>
      <c r="AO39" s="60"/>
      <c r="AP39" s="60"/>
      <c r="AQ39" s="16"/>
      <c r="AR39" s="22"/>
      <c r="AS39" s="22"/>
      <c r="AT39" s="22"/>
      <c r="AU39" s="22"/>
      <c r="AV39" s="18"/>
    </row>
    <row r="40" spans="1:48" ht="43.8" customHeight="1" x14ac:dyDescent="0.25">
      <c r="A40" s="12"/>
      <c r="B40" s="117" t="s">
        <v>232</v>
      </c>
      <c r="C40" s="168" t="s">
        <v>160</v>
      </c>
      <c r="D40" s="168"/>
      <c r="E40" s="144" t="s">
        <v>47</v>
      </c>
      <c r="F40" s="144"/>
      <c r="G40" s="169" t="s">
        <v>161</v>
      </c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70" t="s">
        <v>140</v>
      </c>
      <c r="U40" s="170"/>
      <c r="V40" s="166">
        <f>'Memoria de Calculo'!V39:X39</f>
        <v>52.939957400000004</v>
      </c>
      <c r="W40" s="167"/>
      <c r="X40" s="167"/>
      <c r="Y40" s="171">
        <v>11.5</v>
      </c>
      <c r="Z40" s="171"/>
      <c r="AA40" s="171"/>
      <c r="AB40" s="152">
        <f t="shared" si="0"/>
        <v>608.80951010000001</v>
      </c>
      <c r="AC40" s="153"/>
      <c r="AD40" s="153"/>
      <c r="AE40" s="154"/>
      <c r="AF40" s="152">
        <f t="shared" si="1"/>
        <v>14.73</v>
      </c>
      <c r="AG40" s="153"/>
      <c r="AH40" s="154"/>
      <c r="AI40" s="152">
        <f t="shared" si="2"/>
        <v>779.80557250200013</v>
      </c>
      <c r="AJ40" s="153"/>
      <c r="AK40" s="153"/>
      <c r="AL40" s="153"/>
      <c r="AM40" s="153"/>
      <c r="AN40" s="154"/>
      <c r="AO40" s="60"/>
      <c r="AP40" s="60"/>
      <c r="AQ40" s="16"/>
      <c r="AR40" s="22"/>
      <c r="AS40" s="22"/>
      <c r="AT40" s="22"/>
      <c r="AU40" s="22"/>
      <c r="AV40" s="18"/>
    </row>
    <row r="41" spans="1:48" ht="24" customHeight="1" x14ac:dyDescent="0.25">
      <c r="A41" s="12"/>
      <c r="B41" s="117" t="s">
        <v>233</v>
      </c>
      <c r="C41" s="168" t="s">
        <v>170</v>
      </c>
      <c r="D41" s="168"/>
      <c r="E41" s="144" t="s">
        <v>47</v>
      </c>
      <c r="F41" s="144"/>
      <c r="G41" s="169" t="s">
        <v>171</v>
      </c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70" t="s">
        <v>139</v>
      </c>
      <c r="U41" s="170"/>
      <c r="V41" s="166">
        <f>'Memoria de Calculo'!V40:X40</f>
        <v>9.6</v>
      </c>
      <c r="W41" s="167"/>
      <c r="X41" s="167"/>
      <c r="Y41" s="171">
        <v>154.76</v>
      </c>
      <c r="Z41" s="171"/>
      <c r="AA41" s="171"/>
      <c r="AB41" s="152">
        <f>V41*Y41</f>
        <v>1485.6959999999999</v>
      </c>
      <c r="AC41" s="153"/>
      <c r="AD41" s="153"/>
      <c r="AE41" s="154"/>
      <c r="AF41" s="152">
        <f>TRUNC(Y41*(1+$AJ$18),2)</f>
        <v>198.35</v>
      </c>
      <c r="AG41" s="153"/>
      <c r="AH41" s="154"/>
      <c r="AI41" s="152">
        <f>AF41*V41</f>
        <v>1904.1599999999999</v>
      </c>
      <c r="AJ41" s="153"/>
      <c r="AK41" s="153"/>
      <c r="AL41" s="153"/>
      <c r="AM41" s="153"/>
      <c r="AN41" s="154"/>
      <c r="AO41" s="60"/>
      <c r="AP41" s="60"/>
      <c r="AQ41" s="16"/>
      <c r="AR41" s="22"/>
      <c r="AS41" s="22"/>
      <c r="AT41" s="22"/>
      <c r="AU41" s="22"/>
      <c r="AV41" s="18"/>
    </row>
    <row r="42" spans="1:48" ht="43.8" customHeight="1" x14ac:dyDescent="0.25">
      <c r="A42" s="12"/>
      <c r="B42" s="117" t="s">
        <v>234</v>
      </c>
      <c r="C42" s="168" t="s">
        <v>177</v>
      </c>
      <c r="D42" s="168"/>
      <c r="E42" s="144" t="s">
        <v>47</v>
      </c>
      <c r="F42" s="144"/>
      <c r="G42" s="169" t="s">
        <v>176</v>
      </c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70" t="s">
        <v>139</v>
      </c>
      <c r="U42" s="170"/>
      <c r="V42" s="166">
        <f>'Memoria de Calculo'!V41:X41</f>
        <v>23.68</v>
      </c>
      <c r="W42" s="167"/>
      <c r="X42" s="167"/>
      <c r="Y42" s="171">
        <v>80.75</v>
      </c>
      <c r="Z42" s="171"/>
      <c r="AA42" s="171"/>
      <c r="AB42" s="152">
        <f>V42*Y42</f>
        <v>1912.16</v>
      </c>
      <c r="AC42" s="153"/>
      <c r="AD42" s="153"/>
      <c r="AE42" s="154"/>
      <c r="AF42" s="152">
        <f>TRUNC(Y42*(1+$AJ$18),2)</f>
        <v>103.49</v>
      </c>
      <c r="AG42" s="153"/>
      <c r="AH42" s="154"/>
      <c r="AI42" s="152">
        <f>AF42*V42</f>
        <v>2450.6432</v>
      </c>
      <c r="AJ42" s="153"/>
      <c r="AK42" s="153"/>
      <c r="AL42" s="153"/>
      <c r="AM42" s="153"/>
      <c r="AN42" s="154"/>
      <c r="AO42" s="60"/>
      <c r="AP42" s="60"/>
      <c r="AQ42" s="16"/>
      <c r="AR42" s="22"/>
      <c r="AS42" s="22"/>
      <c r="AT42" s="22"/>
      <c r="AU42" s="22"/>
      <c r="AV42" s="18"/>
    </row>
    <row r="43" spans="1:48" ht="37.5" customHeight="1" x14ac:dyDescent="0.25">
      <c r="A43" s="59"/>
      <c r="B43" s="117" t="s">
        <v>235</v>
      </c>
      <c r="C43" s="142" t="s">
        <v>196</v>
      </c>
      <c r="D43" s="143"/>
      <c r="E43" s="142" t="s">
        <v>47</v>
      </c>
      <c r="F43" s="143"/>
      <c r="G43" s="163" t="s">
        <v>195</v>
      </c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5"/>
      <c r="T43" s="150" t="s">
        <v>139</v>
      </c>
      <c r="U43" s="151"/>
      <c r="V43" s="166">
        <f>'Memoria de Calculo'!V42:X42</f>
        <v>19.200000000000003</v>
      </c>
      <c r="W43" s="167"/>
      <c r="X43" s="167"/>
      <c r="Y43" s="147">
        <v>40.700000000000003</v>
      </c>
      <c r="Z43" s="148"/>
      <c r="AA43" s="149"/>
      <c r="AB43" s="152">
        <f>V43*Y43</f>
        <v>781.44000000000017</v>
      </c>
      <c r="AC43" s="153"/>
      <c r="AD43" s="153"/>
      <c r="AE43" s="154"/>
      <c r="AF43" s="147">
        <f>TRUNC(Y43*(1+$AJ$18),2)</f>
        <v>52.16</v>
      </c>
      <c r="AG43" s="148"/>
      <c r="AH43" s="149"/>
      <c r="AI43" s="152">
        <f>AF43*V43</f>
        <v>1001.4720000000001</v>
      </c>
      <c r="AJ43" s="153"/>
      <c r="AK43" s="153"/>
      <c r="AL43" s="153"/>
      <c r="AM43" s="153"/>
      <c r="AN43" s="154"/>
      <c r="AQ43" s="16"/>
      <c r="AR43" s="22"/>
      <c r="AS43" s="22"/>
      <c r="AT43" s="22"/>
      <c r="AU43" s="22"/>
      <c r="AV43" s="18"/>
    </row>
    <row r="44" spans="1:48" ht="24" customHeight="1" x14ac:dyDescent="0.25">
      <c r="A44" s="12"/>
      <c r="B44" s="117" t="s">
        <v>236</v>
      </c>
      <c r="C44" s="140" t="s">
        <v>197</v>
      </c>
      <c r="D44" s="141"/>
      <c r="E44" s="140" t="s">
        <v>162</v>
      </c>
      <c r="F44" s="141"/>
      <c r="G44" s="160" t="s">
        <v>168</v>
      </c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2"/>
      <c r="T44" s="158" t="s">
        <v>169</v>
      </c>
      <c r="U44" s="159"/>
      <c r="V44" s="155">
        <v>1</v>
      </c>
      <c r="W44" s="156"/>
      <c r="X44" s="157"/>
      <c r="Y44" s="152">
        <f>(7800+11255+9500+6540)/4</f>
        <v>8773.75</v>
      </c>
      <c r="Z44" s="153"/>
      <c r="AA44" s="154"/>
      <c r="AB44" s="152">
        <f t="shared" si="0"/>
        <v>8773.75</v>
      </c>
      <c r="AC44" s="153"/>
      <c r="AD44" s="153"/>
      <c r="AE44" s="154"/>
      <c r="AF44" s="152">
        <f t="shared" si="1"/>
        <v>11245.31</v>
      </c>
      <c r="AG44" s="153"/>
      <c r="AH44" s="154"/>
      <c r="AI44" s="152">
        <f t="shared" si="2"/>
        <v>11245.31</v>
      </c>
      <c r="AJ44" s="153"/>
      <c r="AK44" s="153"/>
      <c r="AL44" s="153"/>
      <c r="AM44" s="153"/>
      <c r="AN44" s="154"/>
      <c r="AO44" s="60"/>
      <c r="AP44" s="60"/>
      <c r="AQ44" s="16"/>
      <c r="AR44" s="22"/>
      <c r="AS44" s="22"/>
      <c r="AT44" s="22"/>
      <c r="AU44" s="22"/>
      <c r="AV44" s="18"/>
    </row>
    <row r="45" spans="1:48" ht="24" customHeight="1" x14ac:dyDescent="0.25">
      <c r="A45" s="12"/>
      <c r="B45" s="117" t="s">
        <v>252</v>
      </c>
      <c r="C45" s="140" t="s">
        <v>205</v>
      </c>
      <c r="D45" s="141"/>
      <c r="E45" s="142" t="s">
        <v>47</v>
      </c>
      <c r="F45" s="143"/>
      <c r="G45" s="160" t="s">
        <v>222</v>
      </c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2"/>
      <c r="T45" s="158" t="s">
        <v>82</v>
      </c>
      <c r="U45" s="159"/>
      <c r="V45" s="155">
        <v>6.4</v>
      </c>
      <c r="W45" s="156"/>
      <c r="X45" s="157"/>
      <c r="Y45" s="152">
        <v>45.64</v>
      </c>
      <c r="Z45" s="153"/>
      <c r="AA45" s="154"/>
      <c r="AB45" s="152">
        <f t="shared" si="0"/>
        <v>292.096</v>
      </c>
      <c r="AC45" s="153"/>
      <c r="AD45" s="153"/>
      <c r="AE45" s="154"/>
      <c r="AF45" s="152">
        <f t="shared" si="1"/>
        <v>58.49</v>
      </c>
      <c r="AG45" s="153"/>
      <c r="AH45" s="154"/>
      <c r="AI45" s="152">
        <f t="shared" si="2"/>
        <v>374.33600000000001</v>
      </c>
      <c r="AJ45" s="153"/>
      <c r="AK45" s="153"/>
      <c r="AL45" s="153"/>
      <c r="AM45" s="153"/>
      <c r="AN45" s="154"/>
      <c r="AO45" s="60"/>
      <c r="AP45" s="60"/>
      <c r="AQ45" s="16">
        <f>AQ46/AI46</f>
        <v>0.41873545498880493</v>
      </c>
      <c r="AR45" s="22"/>
      <c r="AS45" s="22"/>
      <c r="AT45" s="22"/>
      <c r="AU45" s="22"/>
      <c r="AV45" s="18"/>
    </row>
    <row r="46" spans="1:48" ht="12.75" customHeight="1" x14ac:dyDescent="0.25">
      <c r="A46" s="59"/>
      <c r="B46" s="119"/>
      <c r="C46" s="140"/>
      <c r="D46" s="141"/>
      <c r="E46" s="140"/>
      <c r="F46" s="141"/>
      <c r="G46" s="172" t="s">
        <v>16</v>
      </c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58"/>
      <c r="U46" s="159"/>
      <c r="V46" s="167"/>
      <c r="W46" s="167"/>
      <c r="X46" s="167"/>
      <c r="Y46" s="171"/>
      <c r="Z46" s="171"/>
      <c r="AA46" s="171"/>
      <c r="AB46" s="182">
        <f>SUM(AB35:AE45)</f>
        <v>15095.011558740001</v>
      </c>
      <c r="AC46" s="183"/>
      <c r="AD46" s="183"/>
      <c r="AE46" s="184"/>
      <c r="AF46" s="185">
        <f t="shared" si="1"/>
        <v>0</v>
      </c>
      <c r="AG46" s="186"/>
      <c r="AH46" s="187"/>
      <c r="AI46" s="182">
        <f>SUM(AI35:AN45)</f>
        <v>19346.285777301997</v>
      </c>
      <c r="AJ46" s="183"/>
      <c r="AK46" s="183"/>
      <c r="AL46" s="183"/>
      <c r="AM46" s="183"/>
      <c r="AN46" s="184"/>
      <c r="AQ46" s="126">
        <f>AI46-AI44</f>
        <v>8100.9757773019974</v>
      </c>
      <c r="AR46" s="22"/>
      <c r="AS46" s="22"/>
      <c r="AT46" s="22"/>
      <c r="AU46" s="22"/>
      <c r="AV46" s="18"/>
    </row>
    <row r="47" spans="1:48" ht="12.75" customHeight="1" x14ac:dyDescent="0.25">
      <c r="A47" s="12"/>
      <c r="B47" s="118">
        <v>4</v>
      </c>
      <c r="C47" s="197"/>
      <c r="D47" s="197"/>
      <c r="E47" s="197"/>
      <c r="F47" s="197"/>
      <c r="G47" s="198" t="s">
        <v>191</v>
      </c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73"/>
      <c r="U47" s="173"/>
      <c r="V47" s="174"/>
      <c r="W47" s="175"/>
      <c r="X47" s="175"/>
      <c r="Y47" s="192"/>
      <c r="Z47" s="192"/>
      <c r="AA47" s="192"/>
      <c r="AB47" s="189">
        <f t="shared" si="0"/>
        <v>0</v>
      </c>
      <c r="AC47" s="190"/>
      <c r="AD47" s="190"/>
      <c r="AE47" s="191"/>
      <c r="AF47" s="189">
        <f t="shared" si="1"/>
        <v>0</v>
      </c>
      <c r="AG47" s="190"/>
      <c r="AH47" s="191"/>
      <c r="AI47" s="189">
        <f t="shared" si="2"/>
        <v>0</v>
      </c>
      <c r="AJ47" s="190"/>
      <c r="AK47" s="190"/>
      <c r="AL47" s="190"/>
      <c r="AM47" s="190"/>
      <c r="AN47" s="191"/>
      <c r="AQ47" s="16"/>
      <c r="AR47" s="22"/>
      <c r="AS47" s="22"/>
      <c r="AT47" s="22"/>
      <c r="AU47" s="22"/>
      <c r="AV47" s="18"/>
    </row>
    <row r="48" spans="1:48" ht="49.8" customHeight="1" x14ac:dyDescent="0.25">
      <c r="A48" s="12"/>
      <c r="B48" s="117" t="s">
        <v>237</v>
      </c>
      <c r="C48" s="140" t="s">
        <v>173</v>
      </c>
      <c r="D48" s="141"/>
      <c r="E48" s="142" t="s">
        <v>47</v>
      </c>
      <c r="F48" s="143"/>
      <c r="G48" s="160" t="s">
        <v>172</v>
      </c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2"/>
      <c r="T48" s="158" t="s">
        <v>139</v>
      </c>
      <c r="U48" s="159"/>
      <c r="V48" s="155">
        <f>0.3*4*(4-1.2)*2</f>
        <v>6.72</v>
      </c>
      <c r="W48" s="156"/>
      <c r="X48" s="157"/>
      <c r="Y48" s="171">
        <v>3.94</v>
      </c>
      <c r="Z48" s="171"/>
      <c r="AA48" s="171"/>
      <c r="AB48" s="152">
        <f t="shared" si="0"/>
        <v>26.476799999999997</v>
      </c>
      <c r="AC48" s="153"/>
      <c r="AD48" s="153"/>
      <c r="AE48" s="154"/>
      <c r="AF48" s="152">
        <f t="shared" si="1"/>
        <v>5.04</v>
      </c>
      <c r="AG48" s="153"/>
      <c r="AH48" s="154"/>
      <c r="AI48" s="152">
        <f t="shared" si="2"/>
        <v>33.8688</v>
      </c>
      <c r="AJ48" s="153"/>
      <c r="AK48" s="153"/>
      <c r="AL48" s="153"/>
      <c r="AM48" s="153"/>
      <c r="AN48" s="154"/>
      <c r="AO48" s="60"/>
      <c r="AP48" s="60"/>
      <c r="AQ48" s="16"/>
      <c r="AR48" s="22"/>
      <c r="AS48" s="22"/>
      <c r="AT48" s="22"/>
      <c r="AU48" s="22"/>
      <c r="AV48" s="18"/>
    </row>
    <row r="49" spans="1:48" ht="24" customHeight="1" x14ac:dyDescent="0.25">
      <c r="A49" s="12"/>
      <c r="B49" s="117" t="s">
        <v>238</v>
      </c>
      <c r="C49" s="142" t="s">
        <v>175</v>
      </c>
      <c r="D49" s="143"/>
      <c r="E49" s="142" t="s">
        <v>47</v>
      </c>
      <c r="F49" s="143"/>
      <c r="G49" s="163" t="s">
        <v>174</v>
      </c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5"/>
      <c r="T49" s="158" t="s">
        <v>139</v>
      </c>
      <c r="U49" s="159"/>
      <c r="V49" s="155">
        <f>0.3*4*(4-1.2)*2</f>
        <v>6.72</v>
      </c>
      <c r="W49" s="156"/>
      <c r="X49" s="157"/>
      <c r="Y49" s="181">
        <v>10.45</v>
      </c>
      <c r="Z49" s="181"/>
      <c r="AA49" s="181"/>
      <c r="AB49" s="176">
        <f t="shared" si="0"/>
        <v>70.22399999999999</v>
      </c>
      <c r="AC49" s="177"/>
      <c r="AD49" s="177"/>
      <c r="AE49" s="178"/>
      <c r="AF49" s="176">
        <f t="shared" si="1"/>
        <v>13.39</v>
      </c>
      <c r="AG49" s="177"/>
      <c r="AH49" s="178"/>
      <c r="AI49" s="176">
        <f t="shared" si="2"/>
        <v>89.980800000000002</v>
      </c>
      <c r="AJ49" s="177"/>
      <c r="AK49" s="177"/>
      <c r="AL49" s="177"/>
      <c r="AM49" s="177"/>
      <c r="AN49" s="178"/>
      <c r="AO49" s="60"/>
      <c r="AP49" s="60"/>
      <c r="AQ49" s="16"/>
      <c r="AR49" s="22"/>
      <c r="AS49" s="22"/>
      <c r="AT49" s="22"/>
      <c r="AU49" s="22"/>
      <c r="AV49" s="18"/>
    </row>
    <row r="50" spans="1:48" ht="54" customHeight="1" x14ac:dyDescent="0.25">
      <c r="A50" s="12"/>
      <c r="B50" s="117" t="s">
        <v>239</v>
      </c>
      <c r="C50" s="142" t="s">
        <v>192</v>
      </c>
      <c r="D50" s="143"/>
      <c r="E50" s="142" t="s">
        <v>193</v>
      </c>
      <c r="F50" s="143"/>
      <c r="G50" s="163" t="s">
        <v>194</v>
      </c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5"/>
      <c r="T50" s="150" t="s">
        <v>139</v>
      </c>
      <c r="U50" s="151"/>
      <c r="V50" s="268">
        <f>1.2*6.4*2+6.4*0.1*2+0.9*2*1.2</f>
        <v>18.8</v>
      </c>
      <c r="W50" s="269"/>
      <c r="X50" s="270"/>
      <c r="Y50" s="181">
        <v>85.58</v>
      </c>
      <c r="Z50" s="181"/>
      <c r="AA50" s="181"/>
      <c r="AB50" s="152">
        <f>V50*Y50</f>
        <v>1608.904</v>
      </c>
      <c r="AC50" s="153"/>
      <c r="AD50" s="153"/>
      <c r="AE50" s="154"/>
      <c r="AF50" s="176">
        <f t="shared" si="1"/>
        <v>109.68</v>
      </c>
      <c r="AG50" s="177"/>
      <c r="AH50" s="177"/>
      <c r="AI50" s="176">
        <f>AF50*V50</f>
        <v>2061.9840000000004</v>
      </c>
      <c r="AJ50" s="177"/>
      <c r="AK50" s="177"/>
      <c r="AL50" s="177"/>
      <c r="AM50" s="177"/>
      <c r="AN50" s="178"/>
      <c r="AO50" s="60"/>
      <c r="AP50" s="60"/>
      <c r="AQ50" s="16"/>
      <c r="AR50" s="22"/>
      <c r="AS50" s="22"/>
      <c r="AT50" s="22"/>
      <c r="AU50" s="22"/>
      <c r="AV50" s="18"/>
    </row>
    <row r="51" spans="1:48" ht="13.2" x14ac:dyDescent="0.25">
      <c r="A51" s="12"/>
      <c r="B51" s="117"/>
      <c r="C51" s="144"/>
      <c r="D51" s="144"/>
      <c r="E51" s="144"/>
      <c r="F51" s="144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46"/>
      <c r="U51" s="146"/>
      <c r="V51" s="179"/>
      <c r="W51" s="180"/>
      <c r="X51" s="180"/>
      <c r="Y51" s="181"/>
      <c r="Z51" s="181"/>
      <c r="AA51" s="181"/>
      <c r="AB51" s="182"/>
      <c r="AC51" s="183"/>
      <c r="AD51" s="183"/>
      <c r="AE51" s="184"/>
      <c r="AF51" s="185">
        <f t="shared" si="1"/>
        <v>0</v>
      </c>
      <c r="AG51" s="186"/>
      <c r="AH51" s="187"/>
      <c r="AI51" s="182"/>
      <c r="AJ51" s="183"/>
      <c r="AK51" s="183"/>
      <c r="AL51" s="183"/>
      <c r="AM51" s="183"/>
      <c r="AN51" s="184"/>
      <c r="AO51" s="60"/>
      <c r="AP51" s="60"/>
      <c r="AQ51" s="16"/>
      <c r="AR51" s="22"/>
      <c r="AS51" s="22"/>
      <c r="AT51" s="22"/>
      <c r="AU51" s="22"/>
      <c r="AV51" s="18"/>
    </row>
    <row r="52" spans="1:48" ht="13.2" x14ac:dyDescent="0.25">
      <c r="A52" s="12"/>
      <c r="B52" s="117"/>
      <c r="C52" s="144"/>
      <c r="D52" s="144"/>
      <c r="E52" s="144"/>
      <c r="F52" s="144"/>
      <c r="G52" s="172" t="s">
        <v>16</v>
      </c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46"/>
      <c r="U52" s="146"/>
      <c r="V52" s="179"/>
      <c r="W52" s="180"/>
      <c r="X52" s="180"/>
      <c r="Y52" s="181"/>
      <c r="Z52" s="181"/>
      <c r="AA52" s="181"/>
      <c r="AB52" s="182">
        <f>SUM(AB48:AE50)</f>
        <v>1705.6048000000001</v>
      </c>
      <c r="AC52" s="183"/>
      <c r="AD52" s="183"/>
      <c r="AE52" s="184"/>
      <c r="AF52" s="185">
        <f>TRUNC(Y52*(1+$AJ$18),2)</f>
        <v>0</v>
      </c>
      <c r="AG52" s="186"/>
      <c r="AH52" s="187"/>
      <c r="AI52" s="182">
        <f>SUM(AI48:AN50)</f>
        <v>2185.8336000000004</v>
      </c>
      <c r="AJ52" s="183"/>
      <c r="AK52" s="183"/>
      <c r="AL52" s="183"/>
      <c r="AM52" s="183"/>
      <c r="AN52" s="184"/>
      <c r="AO52" s="60"/>
      <c r="AP52" s="60"/>
      <c r="AQ52" s="16"/>
      <c r="AR52" s="22"/>
      <c r="AS52" s="22"/>
      <c r="AT52" s="22"/>
      <c r="AU52" s="22"/>
      <c r="AV52" s="18"/>
    </row>
    <row r="53" spans="1:48" ht="12.75" customHeight="1" x14ac:dyDescent="0.25">
      <c r="A53" s="12"/>
      <c r="B53" s="118">
        <v>5</v>
      </c>
      <c r="C53" s="197"/>
      <c r="D53" s="197"/>
      <c r="E53" s="197"/>
      <c r="F53" s="197"/>
      <c r="G53" s="198" t="s">
        <v>243</v>
      </c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73"/>
      <c r="U53" s="173"/>
      <c r="V53" s="174"/>
      <c r="W53" s="175"/>
      <c r="X53" s="175"/>
      <c r="Y53" s="192"/>
      <c r="Z53" s="192"/>
      <c r="AA53" s="192"/>
      <c r="AB53" s="189">
        <f>V53*Y53</f>
        <v>0</v>
      </c>
      <c r="AC53" s="190"/>
      <c r="AD53" s="190"/>
      <c r="AE53" s="191"/>
      <c r="AF53" s="189">
        <f>TRUNC(Y53*(1+$AJ$18),2)</f>
        <v>0</v>
      </c>
      <c r="AG53" s="190"/>
      <c r="AH53" s="191"/>
      <c r="AI53" s="189">
        <f>AF53*V53</f>
        <v>0</v>
      </c>
      <c r="AJ53" s="190"/>
      <c r="AK53" s="190"/>
      <c r="AL53" s="190"/>
      <c r="AM53" s="190"/>
      <c r="AN53" s="191"/>
      <c r="AQ53" s="16"/>
      <c r="AR53" s="22"/>
      <c r="AS53" s="22"/>
      <c r="AT53" s="22"/>
      <c r="AU53" s="22"/>
      <c r="AV53" s="18"/>
    </row>
    <row r="54" spans="1:48" s="123" customFormat="1" ht="29.25" customHeight="1" x14ac:dyDescent="0.25">
      <c r="A54" s="122"/>
      <c r="B54" s="117" t="s">
        <v>52</v>
      </c>
      <c r="C54" s="188" t="s">
        <v>327</v>
      </c>
      <c r="D54" s="188"/>
      <c r="E54" s="142" t="s">
        <v>47</v>
      </c>
      <c r="F54" s="143"/>
      <c r="G54" s="260" t="s">
        <v>200</v>
      </c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170" t="s">
        <v>139</v>
      </c>
      <c r="U54" s="170"/>
      <c r="V54" s="193">
        <v>88.82</v>
      </c>
      <c r="W54" s="193"/>
      <c r="X54" s="193"/>
      <c r="Y54" s="258">
        <v>13.6</v>
      </c>
      <c r="Z54" s="258"/>
      <c r="AA54" s="258"/>
      <c r="AB54" s="152">
        <f t="shared" si="0"/>
        <v>1207.9519999999998</v>
      </c>
      <c r="AC54" s="153"/>
      <c r="AD54" s="153"/>
      <c r="AE54" s="154"/>
      <c r="AF54" s="152">
        <f t="shared" si="1"/>
        <v>17.43</v>
      </c>
      <c r="AG54" s="153"/>
      <c r="AH54" s="154"/>
      <c r="AI54" s="152">
        <f t="shared" si="2"/>
        <v>1548.1325999999999</v>
      </c>
      <c r="AJ54" s="153"/>
      <c r="AK54" s="153"/>
      <c r="AL54" s="153"/>
      <c r="AM54" s="153"/>
      <c r="AN54" s="154"/>
      <c r="AQ54" s="124"/>
      <c r="AR54" s="125"/>
      <c r="AS54" s="125"/>
      <c r="AT54" s="125"/>
      <c r="AU54" s="125"/>
      <c r="AV54" s="18"/>
    </row>
    <row r="55" spans="1:48" s="123" customFormat="1" ht="41.4" customHeight="1" x14ac:dyDescent="0.25">
      <c r="A55" s="122"/>
      <c r="B55" s="117" t="s">
        <v>84</v>
      </c>
      <c r="C55" s="188" t="s">
        <v>203</v>
      </c>
      <c r="D55" s="188"/>
      <c r="E55" s="140" t="s">
        <v>83</v>
      </c>
      <c r="F55" s="141"/>
      <c r="G55" s="260" t="s">
        <v>201</v>
      </c>
      <c r="H55" s="260"/>
      <c r="I55" s="260"/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170" t="s">
        <v>202</v>
      </c>
      <c r="U55" s="170"/>
      <c r="V55" s="193">
        <v>15</v>
      </c>
      <c r="W55" s="193"/>
      <c r="X55" s="193"/>
      <c r="Y55" s="258">
        <v>9.85</v>
      </c>
      <c r="Z55" s="258"/>
      <c r="AA55" s="258"/>
      <c r="AB55" s="152">
        <f t="shared" si="0"/>
        <v>147.75</v>
      </c>
      <c r="AC55" s="153"/>
      <c r="AD55" s="153"/>
      <c r="AE55" s="154"/>
      <c r="AF55" s="152">
        <f t="shared" si="1"/>
        <v>12.62</v>
      </c>
      <c r="AG55" s="153"/>
      <c r="AH55" s="154"/>
      <c r="AI55" s="152">
        <f t="shared" si="2"/>
        <v>189.29999999999998</v>
      </c>
      <c r="AJ55" s="153"/>
      <c r="AK55" s="153"/>
      <c r="AL55" s="153"/>
      <c r="AM55" s="153"/>
      <c r="AN55" s="154"/>
      <c r="AQ55" s="124"/>
      <c r="AR55" s="125"/>
      <c r="AS55" s="125"/>
      <c r="AT55" s="125"/>
      <c r="AU55" s="125"/>
      <c r="AV55" s="18"/>
    </row>
    <row r="56" spans="1:48" ht="29.25" customHeight="1" x14ac:dyDescent="0.25">
      <c r="A56" s="12"/>
      <c r="B56" s="117" t="s">
        <v>104</v>
      </c>
      <c r="C56" s="188" t="s">
        <v>203</v>
      </c>
      <c r="D56" s="188"/>
      <c r="E56" s="140" t="s">
        <v>83</v>
      </c>
      <c r="F56" s="141"/>
      <c r="G56" s="259" t="s">
        <v>204</v>
      </c>
      <c r="H56" s="259"/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170" t="s">
        <v>202</v>
      </c>
      <c r="U56" s="170"/>
      <c r="V56" s="166">
        <v>15</v>
      </c>
      <c r="W56" s="167"/>
      <c r="X56" s="167"/>
      <c r="Y56" s="171">
        <v>3.89</v>
      </c>
      <c r="Z56" s="171"/>
      <c r="AA56" s="171"/>
      <c r="AB56" s="152">
        <f t="shared" si="0"/>
        <v>58.35</v>
      </c>
      <c r="AC56" s="153"/>
      <c r="AD56" s="153"/>
      <c r="AE56" s="154"/>
      <c r="AF56" s="152">
        <f t="shared" si="1"/>
        <v>4.9800000000000004</v>
      </c>
      <c r="AG56" s="153"/>
      <c r="AH56" s="154"/>
      <c r="AI56" s="152">
        <f t="shared" si="2"/>
        <v>74.7</v>
      </c>
      <c r="AJ56" s="153"/>
      <c r="AK56" s="153"/>
      <c r="AL56" s="153"/>
      <c r="AM56" s="153"/>
      <c r="AN56" s="154"/>
      <c r="AQ56" s="92"/>
      <c r="AR56" s="22"/>
      <c r="AS56" s="22"/>
      <c r="AT56" s="22"/>
      <c r="AU56" s="22"/>
      <c r="AV56" s="18"/>
    </row>
    <row r="57" spans="1:48" ht="29.25" customHeight="1" x14ac:dyDescent="0.25">
      <c r="A57" s="12"/>
      <c r="B57" s="117" t="s">
        <v>105</v>
      </c>
      <c r="C57" s="199"/>
      <c r="D57" s="200"/>
      <c r="E57" s="140" t="s">
        <v>208</v>
      </c>
      <c r="F57" s="141"/>
      <c r="G57" s="265" t="s">
        <v>207</v>
      </c>
      <c r="H57" s="266"/>
      <c r="I57" s="266"/>
      <c r="J57" s="266"/>
      <c r="K57" s="266"/>
      <c r="L57" s="266"/>
      <c r="M57" s="266"/>
      <c r="N57" s="266"/>
      <c r="O57" s="266"/>
      <c r="P57" s="266"/>
      <c r="Q57" s="266"/>
      <c r="R57" s="266"/>
      <c r="S57" s="267"/>
      <c r="T57" s="158" t="s">
        <v>139</v>
      </c>
      <c r="U57" s="159"/>
      <c r="V57" s="155">
        <f>5*1.8*4</f>
        <v>36</v>
      </c>
      <c r="W57" s="156"/>
      <c r="X57" s="157"/>
      <c r="Y57" s="152">
        <f>Composição!G10</f>
        <v>60.167699999999996</v>
      </c>
      <c r="Z57" s="153"/>
      <c r="AA57" s="154"/>
      <c r="AB57" s="152">
        <f>V57*Y57</f>
        <v>2166.0371999999998</v>
      </c>
      <c r="AC57" s="153"/>
      <c r="AD57" s="153"/>
      <c r="AE57" s="154"/>
      <c r="AF57" s="185">
        <f>TRUNC(Y57*(1+$AJ$18),2)</f>
        <v>77.11</v>
      </c>
      <c r="AG57" s="186"/>
      <c r="AH57" s="187"/>
      <c r="AI57" s="152">
        <f>AF57*V57</f>
        <v>2775.96</v>
      </c>
      <c r="AJ57" s="153"/>
      <c r="AK57" s="153"/>
      <c r="AL57" s="153"/>
      <c r="AM57" s="153"/>
      <c r="AN57" s="154"/>
      <c r="AQ57" s="92"/>
      <c r="AR57" s="22"/>
      <c r="AS57" s="22"/>
      <c r="AT57" s="22"/>
      <c r="AU57" s="22"/>
      <c r="AV57" s="18"/>
    </row>
    <row r="58" spans="1:48" ht="12.75" customHeight="1" x14ac:dyDescent="0.25">
      <c r="A58" s="12"/>
      <c r="B58" s="21"/>
      <c r="C58" s="140"/>
      <c r="D58" s="141"/>
      <c r="E58" s="140"/>
      <c r="F58" s="141"/>
      <c r="G58" s="172" t="s">
        <v>16</v>
      </c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58"/>
      <c r="U58" s="159"/>
      <c r="V58" s="155"/>
      <c r="W58" s="156"/>
      <c r="X58" s="157"/>
      <c r="Y58" s="152"/>
      <c r="Z58" s="153"/>
      <c r="AA58" s="154"/>
      <c r="AB58" s="182">
        <f>SUM(AB54:AE57)</f>
        <v>3580.0891999999994</v>
      </c>
      <c r="AC58" s="183"/>
      <c r="AD58" s="183"/>
      <c r="AE58" s="184"/>
      <c r="AF58" s="185">
        <f>TRUNC(Y58*(1+$AJ$18),2)</f>
        <v>0</v>
      </c>
      <c r="AG58" s="186"/>
      <c r="AH58" s="187"/>
      <c r="AI58" s="182">
        <f>SUM(AI54:AN57)</f>
        <v>4588.0925999999999</v>
      </c>
      <c r="AJ58" s="183"/>
      <c r="AK58" s="183"/>
      <c r="AL58" s="183"/>
      <c r="AM58" s="183"/>
      <c r="AN58" s="184"/>
      <c r="AO58" s="60"/>
      <c r="AP58" s="60"/>
      <c r="AQ58" s="16"/>
      <c r="AR58" s="22"/>
      <c r="AS58" s="22"/>
      <c r="AT58" s="22"/>
      <c r="AU58" s="22"/>
      <c r="AV58" s="18"/>
    </row>
    <row r="59" spans="1:48" ht="12.75" customHeight="1" x14ac:dyDescent="0.25">
      <c r="A59" s="12"/>
      <c r="B59" s="118"/>
      <c r="C59" s="271" t="s">
        <v>71</v>
      </c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D59" s="272"/>
      <c r="AE59" s="272"/>
      <c r="AF59" s="272"/>
      <c r="AG59" s="272"/>
      <c r="AH59" s="273"/>
      <c r="AI59" s="261">
        <f>AI58+AI52+AI46+AI33+AI29</f>
        <v>142745.667077302</v>
      </c>
      <c r="AJ59" s="262"/>
      <c r="AK59" s="262"/>
      <c r="AL59" s="262"/>
      <c r="AM59" s="262"/>
      <c r="AN59" s="263"/>
      <c r="AQ59" s="16"/>
      <c r="AR59" s="22"/>
      <c r="AS59" s="22"/>
      <c r="AT59" s="22"/>
      <c r="AU59" s="22"/>
      <c r="AV59" s="18"/>
    </row>
    <row r="60" spans="1:48" ht="12" customHeight="1" x14ac:dyDescent="0.25">
      <c r="A60" s="12"/>
      <c r="B60" s="12"/>
      <c r="C60" s="12"/>
      <c r="D60" s="12"/>
      <c r="E60" s="12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4"/>
      <c r="AD60" s="204"/>
      <c r="AE60" s="204"/>
      <c r="AF60" s="204"/>
      <c r="AG60" s="204"/>
      <c r="AH60" s="204"/>
      <c r="AI60" s="204"/>
      <c r="AJ60" s="204"/>
      <c r="AK60" s="204"/>
      <c r="AL60" s="204"/>
      <c r="AM60" s="204"/>
      <c r="AN60" s="12"/>
    </row>
    <row r="61" spans="1:48" ht="12" customHeight="1" x14ac:dyDescent="0.25">
      <c r="A61" s="12"/>
      <c r="B61" s="12"/>
      <c r="C61" s="12"/>
      <c r="D61" s="12"/>
      <c r="E61" s="12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12"/>
    </row>
    <row r="62" spans="1:48" ht="12" customHeight="1" x14ac:dyDescent="0.25">
      <c r="A62" s="12"/>
      <c r="B62" s="12"/>
      <c r="C62" s="12"/>
      <c r="D62" s="12"/>
      <c r="E62" s="12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04"/>
      <c r="AG62" s="204"/>
      <c r="AH62" s="204"/>
      <c r="AI62" s="204"/>
      <c r="AJ62" s="204"/>
      <c r="AK62" s="204"/>
      <c r="AL62" s="204"/>
      <c r="AM62" s="204"/>
      <c r="AN62" s="12"/>
      <c r="AQ62" s="21">
        <f>100-88</f>
        <v>12</v>
      </c>
    </row>
    <row r="63" spans="1:48" ht="12" customHeight="1" x14ac:dyDescent="0.25">
      <c r="A63" s="12"/>
      <c r="B63" s="12"/>
      <c r="C63" s="12"/>
      <c r="D63" s="12"/>
      <c r="E63" s="12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12"/>
      <c r="AH63" s="12"/>
      <c r="AI63" s="12"/>
      <c r="AJ63" s="12"/>
      <c r="AK63" s="12"/>
      <c r="AL63" s="12"/>
      <c r="AM63" s="12"/>
      <c r="AN63" s="12"/>
    </row>
    <row r="64" spans="1:48" s="2" customFormat="1" ht="12" customHeight="1" x14ac:dyDescent="0.25">
      <c r="A64" s="12"/>
      <c r="B64" s="12"/>
      <c r="C64" s="12"/>
      <c r="D64" s="12"/>
      <c r="E64" s="12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20"/>
      <c r="Q64" s="12"/>
      <c r="R64" s="12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V64" s="3"/>
    </row>
    <row r="65" spans="1:48" s="2" customFormat="1" ht="25.5" customHeight="1" x14ac:dyDescent="0.25">
      <c r="A65" s="12"/>
      <c r="B65" s="12"/>
      <c r="C65" s="12"/>
      <c r="D65" s="12"/>
      <c r="E65" s="12"/>
      <c r="F65" s="19" t="s">
        <v>6</v>
      </c>
      <c r="G65" s="12"/>
      <c r="H65" s="12"/>
      <c r="I65" s="12"/>
      <c r="J65" s="19" t="s">
        <v>246</v>
      </c>
      <c r="K65" s="19"/>
      <c r="L65" s="19"/>
      <c r="M65" s="19"/>
      <c r="N65" s="19"/>
      <c r="O65" s="19"/>
      <c r="P65" s="19"/>
      <c r="Q65" s="19"/>
      <c r="R65" s="12"/>
      <c r="S65" s="19" t="s">
        <v>137</v>
      </c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V65" s="3"/>
    </row>
    <row r="66" spans="1:48" s="2" customFormat="1" ht="12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V66" s="3"/>
    </row>
    <row r="67" spans="1:48" s="2" customFormat="1" ht="21" customHeight="1" x14ac:dyDescent="0.25">
      <c r="A67" s="12"/>
      <c r="B67" s="12"/>
      <c r="C67" s="12"/>
      <c r="D67" s="12"/>
      <c r="E67" s="12"/>
      <c r="F67" s="19" t="s">
        <v>11</v>
      </c>
      <c r="G67" s="14"/>
      <c r="H67" s="99">
        <v>190432</v>
      </c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V67" s="3"/>
    </row>
    <row r="68" spans="1:48" ht="12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V68" s="21"/>
    </row>
    <row r="69" spans="1:48" ht="12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V69" s="21"/>
    </row>
    <row r="70" spans="1:48" ht="12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V70" s="21"/>
    </row>
    <row r="71" spans="1:48" ht="12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V71" s="21"/>
    </row>
    <row r="72" spans="1:48" ht="12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V72" s="21"/>
    </row>
    <row r="73" spans="1:48" ht="12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V73" s="21"/>
    </row>
    <row r="74" spans="1:48" ht="12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V74" s="21"/>
    </row>
    <row r="75" spans="1:48" ht="12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V75" s="21"/>
    </row>
    <row r="76" spans="1:48" ht="12" customHeight="1" x14ac:dyDescent="0.3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1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V76" s="21"/>
    </row>
    <row r="77" spans="1:48" ht="12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V77" s="21"/>
    </row>
    <row r="78" spans="1:48" ht="12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V78" s="21"/>
    </row>
    <row r="79" spans="1:48" ht="12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V79" s="21"/>
    </row>
    <row r="80" spans="1:48" ht="12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V80" s="21"/>
    </row>
    <row r="81" spans="1:48" ht="12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V81" s="21"/>
    </row>
    <row r="82" spans="1:48" ht="12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V82" s="21"/>
    </row>
    <row r="83" spans="1:48" ht="12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</row>
    <row r="84" spans="1:48" ht="12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</row>
    <row r="85" spans="1:48" ht="12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</row>
    <row r="86" spans="1:48" ht="12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8" ht="12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8" ht="12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</row>
    <row r="89" spans="1:48" ht="12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</row>
  </sheetData>
  <mergeCells count="344">
    <mergeCell ref="AI58:AN58"/>
    <mergeCell ref="C59:AH59"/>
    <mergeCell ref="AI59:AN59"/>
    <mergeCell ref="F60:AM61"/>
    <mergeCell ref="F62:AM62"/>
    <mergeCell ref="AF57:AH57"/>
    <mergeCell ref="AI57:AN57"/>
    <mergeCell ref="C58:D58"/>
    <mergeCell ref="E58:F58"/>
    <mergeCell ref="G58:S58"/>
    <mergeCell ref="T58:U58"/>
    <mergeCell ref="V58:X58"/>
    <mergeCell ref="Y58:AA58"/>
    <mergeCell ref="AB58:AE58"/>
    <mergeCell ref="AF58:AH58"/>
    <mergeCell ref="AB56:AE56"/>
    <mergeCell ref="AF56:AH56"/>
    <mergeCell ref="AI56:AN56"/>
    <mergeCell ref="C57:D57"/>
    <mergeCell ref="E57:F57"/>
    <mergeCell ref="G57:S57"/>
    <mergeCell ref="T57:U57"/>
    <mergeCell ref="V57:X57"/>
    <mergeCell ref="Y57:AA57"/>
    <mergeCell ref="AB57:AE57"/>
    <mergeCell ref="C56:D56"/>
    <mergeCell ref="E56:F56"/>
    <mergeCell ref="G56:S56"/>
    <mergeCell ref="T56:U56"/>
    <mergeCell ref="V56:X56"/>
    <mergeCell ref="Y56:AA56"/>
    <mergeCell ref="AI54:AN54"/>
    <mergeCell ref="C55:D55"/>
    <mergeCell ref="E55:F55"/>
    <mergeCell ref="G55:S55"/>
    <mergeCell ref="T55:U55"/>
    <mergeCell ref="V55:X55"/>
    <mergeCell ref="Y55:AA55"/>
    <mergeCell ref="AB55:AE55"/>
    <mergeCell ref="AF55:AH55"/>
    <mergeCell ref="AI55:AN55"/>
    <mergeCell ref="AF53:AH53"/>
    <mergeCell ref="AI53:AN53"/>
    <mergeCell ref="C54:D54"/>
    <mergeCell ref="E54:F54"/>
    <mergeCell ref="G54:S54"/>
    <mergeCell ref="T54:U54"/>
    <mergeCell ref="V54:X54"/>
    <mergeCell ref="Y54:AA54"/>
    <mergeCell ref="AB54:AE54"/>
    <mergeCell ref="AF54:AH54"/>
    <mergeCell ref="AB52:AE52"/>
    <mergeCell ref="AF52:AH52"/>
    <mergeCell ref="AI52:AN52"/>
    <mergeCell ref="C53:D53"/>
    <mergeCell ref="E53:F53"/>
    <mergeCell ref="G53:S53"/>
    <mergeCell ref="T53:U53"/>
    <mergeCell ref="V53:X53"/>
    <mergeCell ref="Y53:AA53"/>
    <mergeCell ref="AB53:AE53"/>
    <mergeCell ref="C52:D52"/>
    <mergeCell ref="E52:F52"/>
    <mergeCell ref="G52:S52"/>
    <mergeCell ref="T52:U52"/>
    <mergeCell ref="V52:X52"/>
    <mergeCell ref="Y52:AA52"/>
    <mergeCell ref="AI50:AN50"/>
    <mergeCell ref="C51:D51"/>
    <mergeCell ref="E51:F51"/>
    <mergeCell ref="G51:S51"/>
    <mergeCell ref="T51:U51"/>
    <mergeCell ref="V51:X51"/>
    <mergeCell ref="Y51:AA51"/>
    <mergeCell ref="AB51:AE51"/>
    <mergeCell ref="AF51:AH51"/>
    <mergeCell ref="AI51:AN51"/>
    <mergeCell ref="AF49:AH49"/>
    <mergeCell ref="AI49:AN49"/>
    <mergeCell ref="C50:D50"/>
    <mergeCell ref="E50:F50"/>
    <mergeCell ref="G50:S50"/>
    <mergeCell ref="T50:U50"/>
    <mergeCell ref="V50:X50"/>
    <mergeCell ref="Y50:AA50"/>
    <mergeCell ref="AB50:AE50"/>
    <mergeCell ref="AF50:AH50"/>
    <mergeCell ref="AB48:AE48"/>
    <mergeCell ref="AF48:AH48"/>
    <mergeCell ref="AI48:AN48"/>
    <mergeCell ref="C49:D49"/>
    <mergeCell ref="E49:F49"/>
    <mergeCell ref="G49:S49"/>
    <mergeCell ref="T49:U49"/>
    <mergeCell ref="V49:X49"/>
    <mergeCell ref="Y49:AA49"/>
    <mergeCell ref="AB49:AE49"/>
    <mergeCell ref="C48:D48"/>
    <mergeCell ref="E48:F48"/>
    <mergeCell ref="G48:S48"/>
    <mergeCell ref="T48:U48"/>
    <mergeCell ref="V48:X48"/>
    <mergeCell ref="Y48:AA48"/>
    <mergeCell ref="AI46:AN46"/>
    <mergeCell ref="C47:D47"/>
    <mergeCell ref="E47:F47"/>
    <mergeCell ref="G47:S47"/>
    <mergeCell ref="T47:U47"/>
    <mergeCell ref="V47:X47"/>
    <mergeCell ref="Y47:AA47"/>
    <mergeCell ref="AB47:AE47"/>
    <mergeCell ref="AF47:AH47"/>
    <mergeCell ref="AI47:AN47"/>
    <mergeCell ref="AF45:AH45"/>
    <mergeCell ref="AI45:AN45"/>
    <mergeCell ref="C46:D46"/>
    <mergeCell ref="E46:F46"/>
    <mergeCell ref="G46:S46"/>
    <mergeCell ref="T46:U46"/>
    <mergeCell ref="V46:X46"/>
    <mergeCell ref="Y46:AA46"/>
    <mergeCell ref="AB46:AE46"/>
    <mergeCell ref="AF46:AH46"/>
    <mergeCell ref="AB44:AE44"/>
    <mergeCell ref="AF44:AH44"/>
    <mergeCell ref="AI44:AN44"/>
    <mergeCell ref="C45:D45"/>
    <mergeCell ref="E45:F45"/>
    <mergeCell ref="G45:S45"/>
    <mergeCell ref="T45:U45"/>
    <mergeCell ref="V45:X45"/>
    <mergeCell ref="Y45:AA45"/>
    <mergeCell ref="AB45:AE45"/>
    <mergeCell ref="C44:D44"/>
    <mergeCell ref="E44:F44"/>
    <mergeCell ref="G44:S44"/>
    <mergeCell ref="T44:U44"/>
    <mergeCell ref="V44:X44"/>
    <mergeCell ref="Y44:AA44"/>
    <mergeCell ref="AI42:AN42"/>
    <mergeCell ref="C43:D43"/>
    <mergeCell ref="E43:F43"/>
    <mergeCell ref="G43:S43"/>
    <mergeCell ref="T43:U43"/>
    <mergeCell ref="V43:X43"/>
    <mergeCell ref="Y43:AA43"/>
    <mergeCell ref="AB43:AE43"/>
    <mergeCell ref="AF43:AH43"/>
    <mergeCell ref="AI43:AN43"/>
    <mergeCell ref="AF41:AH41"/>
    <mergeCell ref="AI41:AN41"/>
    <mergeCell ref="C42:D42"/>
    <mergeCell ref="E42:F42"/>
    <mergeCell ref="G42:S42"/>
    <mergeCell ref="T42:U42"/>
    <mergeCell ref="V42:X42"/>
    <mergeCell ref="Y42:AA42"/>
    <mergeCell ref="AB42:AE42"/>
    <mergeCell ref="AF42:AH42"/>
    <mergeCell ref="AB40:AE40"/>
    <mergeCell ref="AF40:AH40"/>
    <mergeCell ref="AI40:AN40"/>
    <mergeCell ref="C41:D41"/>
    <mergeCell ref="E41:F41"/>
    <mergeCell ref="G41:S41"/>
    <mergeCell ref="T41:U41"/>
    <mergeCell ref="V41:X41"/>
    <mergeCell ref="Y41:AA41"/>
    <mergeCell ref="AB41:AE41"/>
    <mergeCell ref="C40:D40"/>
    <mergeCell ref="E40:F40"/>
    <mergeCell ref="G40:S40"/>
    <mergeCell ref="T40:U40"/>
    <mergeCell ref="V40:X40"/>
    <mergeCell ref="Y40:AA40"/>
    <mergeCell ref="AI38:AN38"/>
    <mergeCell ref="C39:D39"/>
    <mergeCell ref="E39:F39"/>
    <mergeCell ref="G39:S39"/>
    <mergeCell ref="T39:U39"/>
    <mergeCell ref="V39:X39"/>
    <mergeCell ref="Y39:AA39"/>
    <mergeCell ref="AB39:AE39"/>
    <mergeCell ref="AF39:AH39"/>
    <mergeCell ref="AI39:AN39"/>
    <mergeCell ref="AF37:AH37"/>
    <mergeCell ref="AI37:AN37"/>
    <mergeCell ref="C38:D38"/>
    <mergeCell ref="E38:F38"/>
    <mergeCell ref="G38:S38"/>
    <mergeCell ref="T38:U38"/>
    <mergeCell ref="V38:X38"/>
    <mergeCell ref="Y38:AA38"/>
    <mergeCell ref="AB38:AE38"/>
    <mergeCell ref="AF38:AH38"/>
    <mergeCell ref="AB36:AE36"/>
    <mergeCell ref="AF36:AH36"/>
    <mergeCell ref="AI36:AN36"/>
    <mergeCell ref="C37:D37"/>
    <mergeCell ref="E37:F37"/>
    <mergeCell ref="G37:S37"/>
    <mergeCell ref="T37:U37"/>
    <mergeCell ref="V37:X37"/>
    <mergeCell ref="Y37:AA37"/>
    <mergeCell ref="AB37:AE37"/>
    <mergeCell ref="C36:D36"/>
    <mergeCell ref="E36:F36"/>
    <mergeCell ref="G36:S36"/>
    <mergeCell ref="T36:U36"/>
    <mergeCell ref="V36:X36"/>
    <mergeCell ref="Y36:AA36"/>
    <mergeCell ref="AI34:AN34"/>
    <mergeCell ref="C35:D35"/>
    <mergeCell ref="E35:F35"/>
    <mergeCell ref="G35:S35"/>
    <mergeCell ref="T35:U35"/>
    <mergeCell ref="V35:X35"/>
    <mergeCell ref="Y35:AA35"/>
    <mergeCell ref="AB35:AE35"/>
    <mergeCell ref="AF35:AH35"/>
    <mergeCell ref="AI35:AN35"/>
    <mergeCell ref="AF33:AH33"/>
    <mergeCell ref="AI33:AN33"/>
    <mergeCell ref="C34:D34"/>
    <mergeCell ref="E34:F34"/>
    <mergeCell ref="G34:S34"/>
    <mergeCell ref="T34:U34"/>
    <mergeCell ref="V34:X34"/>
    <mergeCell ref="Y34:AA34"/>
    <mergeCell ref="AB34:AE34"/>
    <mergeCell ref="AF34:AH34"/>
    <mergeCell ref="AB32:AE32"/>
    <mergeCell ref="AF32:AH32"/>
    <mergeCell ref="AI32:AN32"/>
    <mergeCell ref="C33:D33"/>
    <mergeCell ref="E33:F33"/>
    <mergeCell ref="G33:S33"/>
    <mergeCell ref="T33:U33"/>
    <mergeCell ref="V33:X33"/>
    <mergeCell ref="Y33:AA33"/>
    <mergeCell ref="AB33:AE33"/>
    <mergeCell ref="C32:D32"/>
    <mergeCell ref="E32:F32"/>
    <mergeCell ref="G32:S32"/>
    <mergeCell ref="T32:U32"/>
    <mergeCell ref="V32:X32"/>
    <mergeCell ref="Y32:AA32"/>
    <mergeCell ref="AI30:AN30"/>
    <mergeCell ref="C31:D31"/>
    <mergeCell ref="E31:F31"/>
    <mergeCell ref="G31:S31"/>
    <mergeCell ref="T31:U31"/>
    <mergeCell ref="V31:X31"/>
    <mergeCell ref="Y31:AA31"/>
    <mergeCell ref="AB31:AE31"/>
    <mergeCell ref="AF31:AH31"/>
    <mergeCell ref="AI31:AN31"/>
    <mergeCell ref="AF29:AH29"/>
    <mergeCell ref="AI29:AN29"/>
    <mergeCell ref="C30:D30"/>
    <mergeCell ref="E30:F30"/>
    <mergeCell ref="G30:S30"/>
    <mergeCell ref="T30:U30"/>
    <mergeCell ref="V30:X30"/>
    <mergeCell ref="Y30:AA30"/>
    <mergeCell ref="AB30:AE30"/>
    <mergeCell ref="AF30:AH30"/>
    <mergeCell ref="AB28:AE28"/>
    <mergeCell ref="AF28:AH28"/>
    <mergeCell ref="AI28:AN28"/>
    <mergeCell ref="C29:D29"/>
    <mergeCell ref="E29:F29"/>
    <mergeCell ref="G29:S29"/>
    <mergeCell ref="T29:U29"/>
    <mergeCell ref="V29:X29"/>
    <mergeCell ref="Y29:AA29"/>
    <mergeCell ref="AB29:AE29"/>
    <mergeCell ref="C28:D28"/>
    <mergeCell ref="E28:F28"/>
    <mergeCell ref="G28:S28"/>
    <mergeCell ref="T28:U28"/>
    <mergeCell ref="V28:X28"/>
    <mergeCell ref="Y28:AA28"/>
    <mergeCell ref="AI26:AN26"/>
    <mergeCell ref="C27:D27"/>
    <mergeCell ref="E27:F27"/>
    <mergeCell ref="G27:S27"/>
    <mergeCell ref="T27:U27"/>
    <mergeCell ref="V27:X27"/>
    <mergeCell ref="Y27:AA27"/>
    <mergeCell ref="AB27:AE27"/>
    <mergeCell ref="AF27:AH27"/>
    <mergeCell ref="AI27:AN27"/>
    <mergeCell ref="AF25:AH25"/>
    <mergeCell ref="AI25:AN25"/>
    <mergeCell ref="C26:D26"/>
    <mergeCell ref="E26:F26"/>
    <mergeCell ref="G26:S26"/>
    <mergeCell ref="T26:U26"/>
    <mergeCell ref="V26:X26"/>
    <mergeCell ref="Y26:AA26"/>
    <mergeCell ref="AB26:AE26"/>
    <mergeCell ref="AF26:AH26"/>
    <mergeCell ref="AB24:AE24"/>
    <mergeCell ref="AF24:AH24"/>
    <mergeCell ref="AI24:AN24"/>
    <mergeCell ref="C25:D25"/>
    <mergeCell ref="E25:F25"/>
    <mergeCell ref="G25:S25"/>
    <mergeCell ref="T25:U25"/>
    <mergeCell ref="V25:X25"/>
    <mergeCell ref="Y25:AA25"/>
    <mergeCell ref="AB25:AE25"/>
    <mergeCell ref="C24:D24"/>
    <mergeCell ref="E24:F24"/>
    <mergeCell ref="G24:S24"/>
    <mergeCell ref="T24:U24"/>
    <mergeCell ref="V24:X24"/>
    <mergeCell ref="Y24:AA24"/>
    <mergeCell ref="E22:F22"/>
    <mergeCell ref="Y22:AE22"/>
    <mergeCell ref="AF22:AN22"/>
    <mergeCell ref="Y23:AA23"/>
    <mergeCell ref="AB23:AE23"/>
    <mergeCell ref="AF23:AH23"/>
    <mergeCell ref="AI23:AN23"/>
    <mergeCell ref="B14:W14"/>
    <mergeCell ref="X14:AF14"/>
    <mergeCell ref="AG14:AN14"/>
    <mergeCell ref="B18:AI19"/>
    <mergeCell ref="AJ18:AN19"/>
    <mergeCell ref="B21:B23"/>
    <mergeCell ref="G21:S23"/>
    <mergeCell ref="T21:U23"/>
    <mergeCell ref="V21:X23"/>
    <mergeCell ref="Y21:AN21"/>
    <mergeCell ref="B2:AN4"/>
    <mergeCell ref="B5:Y5"/>
    <mergeCell ref="AE5:AN5"/>
    <mergeCell ref="B8:AD8"/>
    <mergeCell ref="AE8:AN8"/>
    <mergeCell ref="B11:W11"/>
    <mergeCell ref="X11:AL11"/>
    <mergeCell ref="AM11:AN11"/>
  </mergeCells>
  <printOptions horizontalCentered="1" verticalCentered="1"/>
  <pageMargins left="0.51181102362204722" right="0.39370078740157483" top="0.78740157480314965" bottom="0.78740157480314965" header="0.31496062992125984" footer="0.31496062992125984"/>
  <pageSetup paperSize="9" scale="82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V82"/>
  <sheetViews>
    <sheetView topLeftCell="A10" workbookViewId="0">
      <selection activeCell="B2" sqref="B2:AN60"/>
    </sheetView>
  </sheetViews>
  <sheetFormatPr defaultColWidth="9.109375" defaultRowHeight="11.4" x14ac:dyDescent="0.25"/>
  <cols>
    <col min="1" max="1" width="2.33203125" style="21" customWidth="1"/>
    <col min="2" max="2" width="5.33203125" style="23" customWidth="1"/>
    <col min="3" max="5" width="3.77734375" style="23" customWidth="1"/>
    <col min="6" max="6" width="3.77734375" style="33" customWidth="1"/>
    <col min="7" max="7" width="3.33203125" style="33" customWidth="1"/>
    <col min="8" max="8" width="10.33203125" style="33" customWidth="1"/>
    <col min="9" max="10" width="3.33203125" style="33" customWidth="1"/>
    <col min="11" max="11" width="5" style="33" customWidth="1"/>
    <col min="12" max="12" width="6.109375" style="21" customWidth="1"/>
    <col min="13" max="13" width="3.33203125" style="21" customWidth="1"/>
    <col min="14" max="14" width="5.44140625" style="21" customWidth="1"/>
    <col min="15" max="15" width="11.6640625" style="21" customWidth="1"/>
    <col min="16" max="16" width="0.6640625" style="21" customWidth="1"/>
    <col min="17" max="17" width="12.44140625" style="21" customWidth="1"/>
    <col min="18" max="18" width="10.44140625" style="21" customWidth="1"/>
    <col min="19" max="19" width="3.44140625" style="21" customWidth="1"/>
    <col min="20" max="23" width="3.33203125" style="21" customWidth="1"/>
    <col min="24" max="24" width="4.33203125" style="21" customWidth="1"/>
    <col min="25" max="33" width="3.33203125" style="21" customWidth="1"/>
    <col min="34" max="34" width="5.109375" style="21" customWidth="1"/>
    <col min="35" max="37" width="3.33203125" style="21" customWidth="1"/>
    <col min="38" max="38" width="2.109375" style="21" customWidth="1"/>
    <col min="39" max="39" width="3.33203125" style="21" hidden="1" customWidth="1"/>
    <col min="40" max="40" width="3.21875" style="21" customWidth="1"/>
    <col min="41" max="41" width="3.33203125" style="21" hidden="1" customWidth="1"/>
    <col min="42" max="42" width="2.44140625" style="21" customWidth="1"/>
    <col min="43" max="43" width="25" style="21" bestFit="1" customWidth="1"/>
    <col min="44" max="45" width="3.33203125" style="21" customWidth="1"/>
    <col min="46" max="46" width="6.77734375" style="21" customWidth="1"/>
    <col min="47" max="47" width="3.33203125" style="21" customWidth="1"/>
    <col min="48" max="48" width="11" style="17" customWidth="1"/>
    <col min="49" max="49" width="7.109375" style="21" customWidth="1"/>
    <col min="50" max="57" width="3.33203125" style="21" customWidth="1"/>
    <col min="58" max="16384" width="9.109375" style="21"/>
  </cols>
  <sheetData>
    <row r="1" spans="2:48" ht="6.75" customHeight="1" x14ac:dyDescent="0.25">
      <c r="F1" s="21"/>
      <c r="G1" s="21"/>
      <c r="H1" s="21"/>
      <c r="I1" s="21"/>
      <c r="J1" s="21"/>
      <c r="K1" s="21"/>
      <c r="AJ1" s="24"/>
    </row>
    <row r="2" spans="2:48" ht="12.75" customHeight="1" x14ac:dyDescent="0.25">
      <c r="B2" s="264" t="s">
        <v>257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</row>
    <row r="3" spans="2:48" ht="12" customHeight="1" x14ac:dyDescent="0.25"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</row>
    <row r="4" spans="2:48" ht="4.5" customHeight="1" x14ac:dyDescent="0.25"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</row>
    <row r="5" spans="2:48" s="25" customFormat="1" ht="13.5" customHeight="1" x14ac:dyDescent="0.25"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4"/>
      <c r="AA5" s="4"/>
      <c r="AB5" s="4"/>
      <c r="AC5" s="4"/>
      <c r="AD5" s="4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V5" s="26"/>
    </row>
    <row r="6" spans="2:48" ht="5.25" customHeight="1" x14ac:dyDescent="0.25">
      <c r="B6" s="1"/>
      <c r="C6" s="1"/>
      <c r="D6" s="1"/>
      <c r="E6" s="1"/>
      <c r="F6" s="5"/>
      <c r="G6" s="5"/>
      <c r="H6" s="5"/>
      <c r="I6" s="5"/>
      <c r="J6" s="5"/>
      <c r="K6" s="5"/>
      <c r="L6" s="34"/>
      <c r="M6" s="35"/>
    </row>
    <row r="7" spans="2:48" s="24" customFormat="1" ht="12" customHeight="1" x14ac:dyDescent="0.25">
      <c r="B7" s="28" t="s">
        <v>0</v>
      </c>
      <c r="C7" s="23"/>
      <c r="D7" s="23"/>
      <c r="E7" s="23"/>
      <c r="F7" s="23"/>
      <c r="G7" s="23"/>
      <c r="H7" s="23"/>
      <c r="I7" s="23"/>
      <c r="X7" s="23"/>
      <c r="Y7" s="23"/>
      <c r="Z7" s="23"/>
      <c r="AA7" s="23"/>
      <c r="AB7" s="23"/>
      <c r="AE7" s="28" t="s">
        <v>121</v>
      </c>
      <c r="AN7" s="27"/>
      <c r="AV7" s="29"/>
    </row>
    <row r="8" spans="2:48" s="24" customFormat="1" ht="14.1" customHeight="1" x14ac:dyDescent="0.25">
      <c r="B8" s="252" t="s">
        <v>23</v>
      </c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4"/>
      <c r="AE8" s="255">
        <f>Planilha!AE8</f>
        <v>45089</v>
      </c>
      <c r="AF8" s="256"/>
      <c r="AG8" s="256"/>
      <c r="AH8" s="256"/>
      <c r="AI8" s="256"/>
      <c r="AJ8" s="256"/>
      <c r="AK8" s="256"/>
      <c r="AL8" s="256"/>
      <c r="AM8" s="256"/>
      <c r="AN8" s="257"/>
      <c r="AV8" s="29"/>
    </row>
    <row r="9" spans="2:48" s="8" customFormat="1" ht="5.25" customHeight="1" x14ac:dyDescent="0.25">
      <c r="B9" s="6"/>
      <c r="C9" s="6"/>
      <c r="D9" s="6"/>
      <c r="E9" s="6"/>
      <c r="F9" s="7"/>
      <c r="G9" s="7"/>
      <c r="H9" s="7"/>
      <c r="I9" s="7"/>
      <c r="J9" s="7"/>
      <c r="K9" s="7"/>
      <c r="AV9" s="11"/>
    </row>
    <row r="10" spans="2:48" s="24" customFormat="1" ht="12" customHeight="1" x14ac:dyDescent="0.25">
      <c r="B10" s="28" t="s">
        <v>10</v>
      </c>
      <c r="C10" s="23"/>
      <c r="D10" s="23"/>
      <c r="E10" s="23"/>
      <c r="X10" s="28" t="s">
        <v>21</v>
      </c>
      <c r="Z10" s="23"/>
      <c r="AA10" s="23"/>
      <c r="AB10" s="23"/>
      <c r="AC10" s="23"/>
      <c r="AD10" s="23"/>
      <c r="AF10" s="23"/>
      <c r="AG10" s="30"/>
      <c r="AL10" s="12"/>
      <c r="AM10" s="31" t="s">
        <v>9</v>
      </c>
      <c r="AN10" s="13"/>
      <c r="AV10" s="29"/>
    </row>
    <row r="11" spans="2:48" ht="14.1" customHeight="1" x14ac:dyDescent="0.25">
      <c r="B11" s="229" t="s">
        <v>142</v>
      </c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1"/>
      <c r="X11" s="229" t="s">
        <v>20</v>
      </c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1"/>
      <c r="AM11" s="227"/>
      <c r="AN11" s="228"/>
    </row>
    <row r="12" spans="2:48" s="8" customFormat="1" ht="6.75" customHeight="1" x14ac:dyDescent="0.25">
      <c r="B12" s="6"/>
      <c r="C12" s="6"/>
      <c r="D12" s="6"/>
      <c r="E12" s="6"/>
      <c r="F12" s="7"/>
      <c r="G12" s="7"/>
      <c r="H12" s="7"/>
      <c r="I12" s="7"/>
      <c r="J12" s="7"/>
      <c r="K12" s="7"/>
      <c r="X12" s="9"/>
      <c r="AK12" s="10"/>
      <c r="AL12" s="25"/>
      <c r="AM12" s="25"/>
      <c r="AN12" s="25"/>
      <c r="AV12" s="11"/>
    </row>
    <row r="13" spans="2:48" s="24" customFormat="1" ht="12" customHeight="1" x14ac:dyDescent="0.25">
      <c r="B13" s="31" t="s">
        <v>119</v>
      </c>
      <c r="F13" s="23"/>
      <c r="G13" s="23"/>
      <c r="H13" s="23"/>
      <c r="I13" s="23"/>
      <c r="X13" s="28"/>
      <c r="AA13" s="23"/>
      <c r="AG13" s="28" t="s">
        <v>1</v>
      </c>
      <c r="AJ13" s="23"/>
      <c r="AV13" s="29"/>
    </row>
    <row r="14" spans="2:48" s="24" customFormat="1" ht="14.1" customHeight="1" x14ac:dyDescent="0.25">
      <c r="B14" s="229" t="s">
        <v>167</v>
      </c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1"/>
      <c r="X14" s="232"/>
      <c r="Y14" s="233"/>
      <c r="Z14" s="233"/>
      <c r="AA14" s="233"/>
      <c r="AB14" s="233"/>
      <c r="AC14" s="233"/>
      <c r="AD14" s="233"/>
      <c r="AE14" s="233"/>
      <c r="AF14" s="234"/>
      <c r="AG14" s="235" t="s">
        <v>326</v>
      </c>
      <c r="AH14" s="236"/>
      <c r="AI14" s="236"/>
      <c r="AJ14" s="236"/>
      <c r="AK14" s="236"/>
      <c r="AL14" s="236"/>
      <c r="AM14" s="236"/>
      <c r="AN14" s="237"/>
      <c r="AV14" s="29"/>
    </row>
    <row r="15" spans="2:48" ht="6" customHeight="1" x14ac:dyDescent="0.25"/>
    <row r="16" spans="2:48" ht="13.5" hidden="1" customHeight="1" x14ac:dyDescent="0.25">
      <c r="B16" s="23" t="s">
        <v>25</v>
      </c>
      <c r="AO16" s="36" t="b">
        <v>0</v>
      </c>
    </row>
    <row r="17" spans="1:48" ht="6" customHeight="1" x14ac:dyDescent="0.25"/>
    <row r="18" spans="1:48" ht="6" customHeight="1" thickBot="1" x14ac:dyDescent="0.3"/>
    <row r="19" spans="1:48" ht="12" customHeight="1" x14ac:dyDescent="0.25">
      <c r="B19" s="205" t="s">
        <v>2</v>
      </c>
      <c r="C19" s="85"/>
      <c r="D19" s="88"/>
      <c r="E19" s="85"/>
      <c r="F19" s="88"/>
      <c r="G19" s="208" t="s">
        <v>3</v>
      </c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9"/>
      <c r="T19" s="208" t="s">
        <v>4</v>
      </c>
      <c r="U19" s="209"/>
      <c r="V19" s="208" t="s">
        <v>5</v>
      </c>
      <c r="W19" s="208"/>
      <c r="X19" s="209"/>
      <c r="Y19" s="390" t="s">
        <v>256</v>
      </c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9"/>
    </row>
    <row r="20" spans="1:48" ht="12" customHeight="1" x14ac:dyDescent="0.25">
      <c r="A20" s="12"/>
      <c r="B20" s="206"/>
      <c r="C20" s="87" t="s">
        <v>17</v>
      </c>
      <c r="D20" s="90"/>
      <c r="E20" s="214" t="s">
        <v>18</v>
      </c>
      <c r="F20" s="215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1"/>
      <c r="T20" s="210"/>
      <c r="U20" s="211"/>
      <c r="V20" s="210"/>
      <c r="W20" s="210"/>
      <c r="X20" s="211"/>
      <c r="Y20" s="391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1"/>
    </row>
    <row r="21" spans="1:48" ht="12" customHeight="1" thickBot="1" x14ac:dyDescent="0.3">
      <c r="A21" s="12"/>
      <c r="B21" s="207"/>
      <c r="C21" s="86"/>
      <c r="D21" s="89"/>
      <c r="E21" s="86"/>
      <c r="F21" s="89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3"/>
      <c r="T21" s="212"/>
      <c r="U21" s="213"/>
      <c r="V21" s="212"/>
      <c r="W21" s="212"/>
      <c r="X21" s="213"/>
      <c r="Y21" s="224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3"/>
      <c r="AQ21" s="32"/>
    </row>
    <row r="22" spans="1:48" ht="12.75" customHeight="1" x14ac:dyDescent="0.25">
      <c r="A22" s="12"/>
      <c r="B22" s="182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83"/>
      <c r="AG22" s="183"/>
      <c r="AH22" s="183"/>
      <c r="AI22" s="183"/>
      <c r="AJ22" s="183"/>
      <c r="AK22" s="183"/>
      <c r="AL22" s="183"/>
      <c r="AM22" s="183"/>
      <c r="AN22" s="184"/>
      <c r="AQ22" s="16"/>
    </row>
    <row r="23" spans="1:48" ht="12" customHeight="1" x14ac:dyDescent="0.25">
      <c r="A23" s="12"/>
      <c r="B23" s="118">
        <v>1</v>
      </c>
      <c r="C23" s="197"/>
      <c r="D23" s="197"/>
      <c r="E23" s="197"/>
      <c r="F23" s="197"/>
      <c r="G23" s="198" t="s">
        <v>148</v>
      </c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73"/>
      <c r="U23" s="173"/>
      <c r="V23" s="174"/>
      <c r="W23" s="175"/>
      <c r="X23" s="175"/>
      <c r="Y23" s="192"/>
      <c r="Z23" s="192"/>
      <c r="AA23" s="192"/>
      <c r="AB23" s="194">
        <f>V23*Y23</f>
        <v>0</v>
      </c>
      <c r="AC23" s="195"/>
      <c r="AD23" s="195"/>
      <c r="AE23" s="196"/>
      <c r="AF23" s="189"/>
      <c r="AG23" s="190"/>
      <c r="AH23" s="191"/>
      <c r="AI23" s="189"/>
      <c r="AJ23" s="190"/>
      <c r="AK23" s="190"/>
      <c r="AL23" s="190"/>
      <c r="AM23" s="190"/>
      <c r="AN23" s="191"/>
      <c r="AQ23" s="16"/>
      <c r="AR23" s="22"/>
      <c r="AS23" s="22"/>
      <c r="AT23" s="22"/>
      <c r="AU23" s="22"/>
      <c r="AV23" s="18"/>
    </row>
    <row r="24" spans="1:48" ht="51.6" customHeight="1" x14ac:dyDescent="0.25">
      <c r="A24" s="12">
        <v>9.1999999999999993</v>
      </c>
      <c r="B24" s="117" t="s">
        <v>7</v>
      </c>
      <c r="C24" s="168" t="s">
        <v>143</v>
      </c>
      <c r="D24" s="168"/>
      <c r="E24" s="144" t="s">
        <v>47</v>
      </c>
      <c r="F24" s="144"/>
      <c r="G24" s="169" t="s">
        <v>146</v>
      </c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70" t="s">
        <v>82</v>
      </c>
      <c r="U24" s="170"/>
      <c r="V24" s="166">
        <f>16.99+31.99+29.93+16.84+29.26</f>
        <v>125.01</v>
      </c>
      <c r="W24" s="166"/>
      <c r="X24" s="166"/>
      <c r="Y24" s="185" t="s">
        <v>178</v>
      </c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7"/>
      <c r="AQ24" s="95"/>
      <c r="AR24" s="22"/>
      <c r="AS24" s="22"/>
      <c r="AT24" s="22"/>
      <c r="AU24" s="22"/>
      <c r="AV24" s="18"/>
    </row>
    <row r="25" spans="1:48" ht="48" customHeight="1" x14ac:dyDescent="0.25">
      <c r="A25" s="12"/>
      <c r="B25" s="117" t="s">
        <v>8</v>
      </c>
      <c r="C25" s="168" t="s">
        <v>144</v>
      </c>
      <c r="D25" s="168"/>
      <c r="E25" s="144" t="s">
        <v>47</v>
      </c>
      <c r="F25" s="144"/>
      <c r="G25" s="169" t="s">
        <v>145</v>
      </c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70" t="s">
        <v>82</v>
      </c>
      <c r="U25" s="170"/>
      <c r="V25" s="166">
        <v>31.59</v>
      </c>
      <c r="W25" s="167"/>
      <c r="X25" s="167"/>
      <c r="Y25" s="185" t="s">
        <v>179</v>
      </c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7"/>
      <c r="AQ25" s="95"/>
      <c r="AR25" s="22"/>
      <c r="AS25" s="22"/>
      <c r="AT25" s="22"/>
      <c r="AU25" s="22"/>
      <c r="AV25" s="18"/>
    </row>
    <row r="26" spans="1:48" ht="36" customHeight="1" x14ac:dyDescent="0.25">
      <c r="A26" s="20"/>
      <c r="B26" s="117" t="s">
        <v>223</v>
      </c>
      <c r="C26" s="144" t="s">
        <v>147</v>
      </c>
      <c r="D26" s="144"/>
      <c r="E26" s="144" t="s">
        <v>47</v>
      </c>
      <c r="F26" s="144"/>
      <c r="G26" s="145" t="s">
        <v>180</v>
      </c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6" t="s">
        <v>139</v>
      </c>
      <c r="U26" s="146"/>
      <c r="V26" s="179">
        <v>669.5</v>
      </c>
      <c r="W26" s="180"/>
      <c r="X26" s="180"/>
      <c r="Y26" s="147" t="s">
        <v>182</v>
      </c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9"/>
      <c r="AQ26" s="92"/>
      <c r="AR26" s="22"/>
      <c r="AS26" s="22"/>
      <c r="AT26" s="22"/>
      <c r="AU26" s="22"/>
      <c r="AV26" s="18"/>
    </row>
    <row r="27" spans="1:48" ht="36" customHeight="1" x14ac:dyDescent="0.25">
      <c r="A27" s="20"/>
      <c r="B27" s="117" t="s">
        <v>224</v>
      </c>
      <c r="C27" s="144" t="s">
        <v>149</v>
      </c>
      <c r="D27" s="144"/>
      <c r="E27" s="144" t="s">
        <v>47</v>
      </c>
      <c r="F27" s="144"/>
      <c r="G27" s="145" t="s">
        <v>181</v>
      </c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6" t="s">
        <v>139</v>
      </c>
      <c r="U27" s="146"/>
      <c r="V27" s="179">
        <v>391.38</v>
      </c>
      <c r="W27" s="180"/>
      <c r="X27" s="180"/>
      <c r="Y27" s="147" t="s">
        <v>182</v>
      </c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9"/>
      <c r="AQ27" s="92"/>
      <c r="AR27" s="22"/>
      <c r="AS27" s="22"/>
      <c r="AT27" s="22"/>
      <c r="AU27" s="22"/>
      <c r="AV27" s="18"/>
    </row>
    <row r="28" spans="1:48" ht="12.75" customHeight="1" x14ac:dyDescent="0.25">
      <c r="A28" s="59"/>
      <c r="B28" s="119"/>
      <c r="C28" s="140"/>
      <c r="D28" s="141"/>
      <c r="E28" s="140"/>
      <c r="F28" s="141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158"/>
      <c r="U28" s="159"/>
      <c r="V28" s="167"/>
      <c r="W28" s="167"/>
      <c r="X28" s="167"/>
      <c r="Y28" s="171"/>
      <c r="Z28" s="171"/>
      <c r="AA28" s="171"/>
      <c r="AB28" s="182"/>
      <c r="AC28" s="183"/>
      <c r="AD28" s="183"/>
      <c r="AE28" s="184"/>
      <c r="AF28" s="185"/>
      <c r="AG28" s="186"/>
      <c r="AH28" s="187"/>
      <c r="AI28" s="201"/>
      <c r="AJ28" s="202"/>
      <c r="AK28" s="202"/>
      <c r="AL28" s="202"/>
      <c r="AM28" s="202"/>
      <c r="AN28" s="203"/>
      <c r="AQ28" s="16"/>
      <c r="AR28" s="22"/>
      <c r="AS28" s="22"/>
      <c r="AT28" s="22"/>
      <c r="AU28" s="22"/>
      <c r="AV28" s="18"/>
    </row>
    <row r="29" spans="1:48" ht="12" customHeight="1" x14ac:dyDescent="0.25">
      <c r="A29" s="20"/>
      <c r="B29" s="118">
        <v>2</v>
      </c>
      <c r="C29" s="197"/>
      <c r="D29" s="197"/>
      <c r="E29" s="197"/>
      <c r="F29" s="197"/>
      <c r="G29" s="198" t="s">
        <v>150</v>
      </c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73"/>
      <c r="U29" s="173"/>
      <c r="V29" s="174"/>
      <c r="W29" s="175"/>
      <c r="X29" s="175"/>
      <c r="Y29" s="192"/>
      <c r="Z29" s="192"/>
      <c r="AA29" s="192"/>
      <c r="AB29" s="194"/>
      <c r="AC29" s="195"/>
      <c r="AD29" s="195"/>
      <c r="AE29" s="196"/>
      <c r="AF29" s="189"/>
      <c r="AG29" s="190"/>
      <c r="AH29" s="191"/>
      <c r="AI29" s="189"/>
      <c r="AJ29" s="190"/>
      <c r="AK29" s="190"/>
      <c r="AL29" s="190"/>
      <c r="AM29" s="190"/>
      <c r="AN29" s="191"/>
      <c r="AQ29" s="16"/>
      <c r="AR29" s="22"/>
      <c r="AS29" s="22"/>
      <c r="AT29" s="22"/>
      <c r="AU29" s="22"/>
      <c r="AV29" s="18"/>
    </row>
    <row r="30" spans="1:48" ht="36" customHeight="1" x14ac:dyDescent="0.25">
      <c r="A30" s="20"/>
      <c r="B30" s="120" t="s">
        <v>225</v>
      </c>
      <c r="C30" s="144" t="s">
        <v>151</v>
      </c>
      <c r="D30" s="144"/>
      <c r="E30" s="144" t="s">
        <v>47</v>
      </c>
      <c r="F30" s="144"/>
      <c r="G30" s="145" t="s">
        <v>152</v>
      </c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6" t="s">
        <v>82</v>
      </c>
      <c r="U30" s="146"/>
      <c r="V30" s="179">
        <v>35</v>
      </c>
      <c r="W30" s="180"/>
      <c r="X30" s="180"/>
      <c r="Y30" s="147" t="s">
        <v>183</v>
      </c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9"/>
      <c r="AQ30" s="92"/>
      <c r="AR30" s="22"/>
      <c r="AS30" s="22"/>
      <c r="AT30" s="22"/>
      <c r="AU30" s="22"/>
      <c r="AV30" s="18"/>
    </row>
    <row r="31" spans="1:48" ht="44.25" customHeight="1" x14ac:dyDescent="0.25">
      <c r="A31" s="20"/>
      <c r="B31" s="120" t="s">
        <v>226</v>
      </c>
      <c r="C31" s="142" t="s">
        <v>154</v>
      </c>
      <c r="D31" s="143"/>
      <c r="E31" s="168" t="s">
        <v>83</v>
      </c>
      <c r="F31" s="168"/>
      <c r="G31" s="145" t="s">
        <v>153</v>
      </c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6" t="s">
        <v>82</v>
      </c>
      <c r="U31" s="146"/>
      <c r="V31" s="179">
        <f>16.99+16.84+33.23</f>
        <v>67.06</v>
      </c>
      <c r="W31" s="180"/>
      <c r="X31" s="180"/>
      <c r="Y31" s="147" t="s">
        <v>184</v>
      </c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9"/>
      <c r="AQ31" s="92"/>
      <c r="AR31" s="22"/>
      <c r="AS31" s="22"/>
      <c r="AT31" s="22"/>
      <c r="AU31" s="22"/>
      <c r="AV31" s="18"/>
    </row>
    <row r="32" spans="1:48" ht="12.75" customHeight="1" x14ac:dyDescent="0.25">
      <c r="A32" s="59"/>
      <c r="B32" s="119"/>
      <c r="C32" s="140"/>
      <c r="D32" s="141"/>
      <c r="E32" s="140"/>
      <c r="F32" s="141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158"/>
      <c r="U32" s="159"/>
      <c r="V32" s="167"/>
      <c r="W32" s="167"/>
      <c r="X32" s="167"/>
      <c r="Y32" s="171"/>
      <c r="Z32" s="171"/>
      <c r="AA32" s="171"/>
      <c r="AB32" s="182"/>
      <c r="AC32" s="183"/>
      <c r="AD32" s="183"/>
      <c r="AE32" s="184"/>
      <c r="AF32" s="185"/>
      <c r="AG32" s="186"/>
      <c r="AH32" s="187"/>
      <c r="AI32" s="182"/>
      <c r="AJ32" s="183"/>
      <c r="AK32" s="183"/>
      <c r="AL32" s="183"/>
      <c r="AM32" s="183"/>
      <c r="AN32" s="184"/>
      <c r="AQ32" s="126">
        <f>AI32+AI28+AI22+AI45+AI49</f>
        <v>0</v>
      </c>
      <c r="AR32" s="22"/>
      <c r="AS32" s="22"/>
      <c r="AT32" s="22"/>
      <c r="AU32" s="22"/>
      <c r="AV32" s="18"/>
    </row>
    <row r="33" spans="1:48" ht="12.75" customHeight="1" x14ac:dyDescent="0.25">
      <c r="A33" s="59"/>
      <c r="B33" s="118">
        <v>3</v>
      </c>
      <c r="C33" s="197"/>
      <c r="D33" s="197"/>
      <c r="E33" s="197"/>
      <c r="F33" s="197"/>
      <c r="G33" s="198" t="s">
        <v>155</v>
      </c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73"/>
      <c r="U33" s="173"/>
      <c r="V33" s="174"/>
      <c r="W33" s="175"/>
      <c r="X33" s="175"/>
      <c r="Y33" s="192"/>
      <c r="Z33" s="192"/>
      <c r="AA33" s="192"/>
      <c r="AB33" s="194"/>
      <c r="AC33" s="195"/>
      <c r="AD33" s="195"/>
      <c r="AE33" s="196"/>
      <c r="AF33" s="189"/>
      <c r="AG33" s="190"/>
      <c r="AH33" s="191"/>
      <c r="AI33" s="189"/>
      <c r="AJ33" s="190"/>
      <c r="AK33" s="190"/>
      <c r="AL33" s="190"/>
      <c r="AM33" s="190"/>
      <c r="AN33" s="191"/>
      <c r="AQ33" s="16"/>
      <c r="AR33" s="22"/>
      <c r="AS33" s="22"/>
      <c r="AT33" s="22"/>
      <c r="AU33" s="22"/>
      <c r="AV33" s="18"/>
    </row>
    <row r="34" spans="1:48" ht="37.200000000000003" customHeight="1" x14ac:dyDescent="0.25">
      <c r="A34" s="12"/>
      <c r="B34" s="117" t="s">
        <v>227</v>
      </c>
      <c r="C34" s="168" t="s">
        <v>163</v>
      </c>
      <c r="D34" s="168"/>
      <c r="E34" s="168" t="s">
        <v>83</v>
      </c>
      <c r="F34" s="168"/>
      <c r="G34" s="169" t="s">
        <v>164</v>
      </c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70" t="s">
        <v>138</v>
      </c>
      <c r="U34" s="170"/>
      <c r="V34" s="166">
        <f>2*1*1*1.3+(0.3*6.4*0.2)</f>
        <v>2.984</v>
      </c>
      <c r="W34" s="167"/>
      <c r="X34" s="167"/>
      <c r="Y34" s="274" t="s">
        <v>186</v>
      </c>
      <c r="Z34" s="275"/>
      <c r="AA34" s="275"/>
      <c r="AB34" s="275"/>
      <c r="AC34" s="275"/>
      <c r="AD34" s="275"/>
      <c r="AE34" s="275"/>
      <c r="AF34" s="275"/>
      <c r="AG34" s="275"/>
      <c r="AH34" s="275"/>
      <c r="AI34" s="275"/>
      <c r="AJ34" s="275"/>
      <c r="AK34" s="275"/>
      <c r="AL34" s="275"/>
      <c r="AM34" s="275"/>
      <c r="AN34" s="276"/>
      <c r="AO34" s="60"/>
      <c r="AP34" s="60"/>
      <c r="AQ34" s="16"/>
      <c r="AR34" s="22"/>
      <c r="AS34" s="22"/>
      <c r="AT34" s="22"/>
      <c r="AU34" s="22"/>
      <c r="AV34" s="18"/>
    </row>
    <row r="35" spans="1:48" ht="37.200000000000003" customHeight="1" x14ac:dyDescent="0.25">
      <c r="A35" s="12"/>
      <c r="B35" s="117" t="s">
        <v>228</v>
      </c>
      <c r="C35" s="168" t="s">
        <v>141</v>
      </c>
      <c r="D35" s="168"/>
      <c r="E35" s="168" t="s">
        <v>83</v>
      </c>
      <c r="F35" s="168"/>
      <c r="G35" s="169" t="s">
        <v>165</v>
      </c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70" t="s">
        <v>139</v>
      </c>
      <c r="U35" s="170"/>
      <c r="V35" s="166">
        <f>2*1*1+6.4*0.3</f>
        <v>3.92</v>
      </c>
      <c r="W35" s="167"/>
      <c r="X35" s="167"/>
      <c r="Y35" s="274" t="s">
        <v>185</v>
      </c>
      <c r="Z35" s="275"/>
      <c r="AA35" s="275"/>
      <c r="AB35" s="275"/>
      <c r="AC35" s="275"/>
      <c r="AD35" s="275"/>
      <c r="AE35" s="275"/>
      <c r="AF35" s="275"/>
      <c r="AG35" s="275"/>
      <c r="AH35" s="275"/>
      <c r="AI35" s="275"/>
      <c r="AJ35" s="275"/>
      <c r="AK35" s="275"/>
      <c r="AL35" s="275"/>
      <c r="AM35" s="275"/>
      <c r="AN35" s="276"/>
      <c r="AO35" s="60"/>
      <c r="AP35" s="60"/>
      <c r="AQ35" s="16"/>
      <c r="AR35" s="22"/>
      <c r="AS35" s="22"/>
      <c r="AT35" s="22"/>
      <c r="AU35" s="22"/>
      <c r="AV35" s="18"/>
    </row>
    <row r="36" spans="1:48" ht="42.75" customHeight="1" x14ac:dyDescent="0.25">
      <c r="A36" s="59"/>
      <c r="B36" s="117" t="s">
        <v>229</v>
      </c>
      <c r="C36" s="142" t="s">
        <v>251</v>
      </c>
      <c r="D36" s="143"/>
      <c r="E36" s="144" t="s">
        <v>47</v>
      </c>
      <c r="F36" s="144"/>
      <c r="G36" s="145" t="s">
        <v>253</v>
      </c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6" t="s">
        <v>139</v>
      </c>
      <c r="U36" s="146"/>
      <c r="V36" s="166">
        <f>2*1*1+6.4*0.3</f>
        <v>3.92</v>
      </c>
      <c r="W36" s="167"/>
      <c r="X36" s="167"/>
      <c r="Y36" s="274" t="s">
        <v>185</v>
      </c>
      <c r="Z36" s="275"/>
      <c r="AA36" s="275"/>
      <c r="AB36" s="275"/>
      <c r="AC36" s="275"/>
      <c r="AD36" s="275"/>
      <c r="AE36" s="275"/>
      <c r="AF36" s="275"/>
      <c r="AG36" s="275"/>
      <c r="AH36" s="275"/>
      <c r="AI36" s="275"/>
      <c r="AJ36" s="275"/>
      <c r="AK36" s="275"/>
      <c r="AL36" s="275"/>
      <c r="AM36" s="275"/>
      <c r="AN36" s="276"/>
      <c r="AQ36" s="16"/>
      <c r="AR36" s="22"/>
      <c r="AS36" s="22"/>
      <c r="AT36" s="22"/>
      <c r="AU36" s="22"/>
      <c r="AV36" s="18"/>
    </row>
    <row r="37" spans="1:48" ht="42.75" customHeight="1" x14ac:dyDescent="0.25">
      <c r="A37" s="59"/>
      <c r="B37" s="117" t="s">
        <v>230</v>
      </c>
      <c r="C37" s="142" t="s">
        <v>156</v>
      </c>
      <c r="D37" s="143"/>
      <c r="E37" s="144" t="s">
        <v>47</v>
      </c>
      <c r="F37" s="144"/>
      <c r="G37" s="145" t="s">
        <v>157</v>
      </c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6" t="s">
        <v>138</v>
      </c>
      <c r="U37" s="146"/>
      <c r="V37" s="179">
        <f>(0.3*0.3*4)*2+0.3*0.2*6.4+(0.8*0.8*0.3+0.3*0.3*1.2)*2</f>
        <v>1.7040000000000002</v>
      </c>
      <c r="W37" s="180"/>
      <c r="X37" s="180"/>
      <c r="Y37" s="280" t="s">
        <v>187</v>
      </c>
      <c r="Z37" s="281"/>
      <c r="AA37" s="281"/>
      <c r="AB37" s="281"/>
      <c r="AC37" s="281"/>
      <c r="AD37" s="281"/>
      <c r="AE37" s="281"/>
      <c r="AF37" s="281"/>
      <c r="AG37" s="281"/>
      <c r="AH37" s="281"/>
      <c r="AI37" s="281"/>
      <c r="AJ37" s="281"/>
      <c r="AK37" s="281"/>
      <c r="AL37" s="281"/>
      <c r="AM37" s="281"/>
      <c r="AN37" s="282"/>
      <c r="AQ37" s="16"/>
      <c r="AR37" s="22"/>
      <c r="AS37" s="22"/>
      <c r="AT37" s="22"/>
      <c r="AU37" s="22"/>
      <c r="AV37" s="18"/>
    </row>
    <row r="38" spans="1:48" ht="42.6" customHeight="1" x14ac:dyDescent="0.25">
      <c r="A38" s="12"/>
      <c r="B38" s="117" t="s">
        <v>231</v>
      </c>
      <c r="C38" s="168" t="s">
        <v>158</v>
      </c>
      <c r="D38" s="168"/>
      <c r="E38" s="144" t="s">
        <v>47</v>
      </c>
      <c r="F38" s="144"/>
      <c r="G38" s="169" t="s">
        <v>159</v>
      </c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70" t="s">
        <v>140</v>
      </c>
      <c r="U38" s="170"/>
      <c r="V38" s="166">
        <f>(40*0.84+32*0.84)*0.154*1.1</f>
        <v>10.245312000000002</v>
      </c>
      <c r="W38" s="167"/>
      <c r="X38" s="167"/>
      <c r="Y38" s="274" t="s">
        <v>262</v>
      </c>
      <c r="Z38" s="275"/>
      <c r="AA38" s="275"/>
      <c r="AB38" s="275"/>
      <c r="AC38" s="275"/>
      <c r="AD38" s="275"/>
      <c r="AE38" s="275"/>
      <c r="AF38" s="275"/>
      <c r="AG38" s="275"/>
      <c r="AH38" s="275"/>
      <c r="AI38" s="275"/>
      <c r="AJ38" s="275"/>
      <c r="AK38" s="275"/>
      <c r="AL38" s="275"/>
      <c r="AM38" s="275"/>
      <c r="AN38" s="276"/>
      <c r="AO38" s="60"/>
      <c r="AP38" s="60"/>
      <c r="AQ38" s="16"/>
      <c r="AR38" s="22"/>
      <c r="AS38" s="22"/>
      <c r="AT38" s="22"/>
      <c r="AU38" s="22"/>
      <c r="AV38" s="18"/>
    </row>
    <row r="39" spans="1:48" ht="43.8" customHeight="1" x14ac:dyDescent="0.25">
      <c r="A39" s="12"/>
      <c r="B39" s="117" t="s">
        <v>232</v>
      </c>
      <c r="C39" s="168" t="s">
        <v>160</v>
      </c>
      <c r="D39" s="168"/>
      <c r="E39" s="144" t="s">
        <v>47</v>
      </c>
      <c r="F39" s="144"/>
      <c r="G39" s="169" t="s">
        <v>161</v>
      </c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70" t="s">
        <v>140</v>
      </c>
      <c r="U39" s="170"/>
      <c r="V39" s="166">
        <f>((4*4+1.09*3.9)*2*0.617+(5*1.03*2*0.617)+(6.8*4*0.617))*1.1</f>
        <v>52.939957400000004</v>
      </c>
      <c r="W39" s="167"/>
      <c r="X39" s="167"/>
      <c r="Y39" s="274" t="s">
        <v>261</v>
      </c>
      <c r="Z39" s="275"/>
      <c r="AA39" s="275"/>
      <c r="AB39" s="275"/>
      <c r="AC39" s="275"/>
      <c r="AD39" s="275"/>
      <c r="AE39" s="275"/>
      <c r="AF39" s="275"/>
      <c r="AG39" s="275"/>
      <c r="AH39" s="275"/>
      <c r="AI39" s="275"/>
      <c r="AJ39" s="275"/>
      <c r="AK39" s="275"/>
      <c r="AL39" s="275"/>
      <c r="AM39" s="275"/>
      <c r="AN39" s="276"/>
      <c r="AO39" s="60"/>
      <c r="AP39" s="60"/>
      <c r="AQ39" s="16"/>
      <c r="AR39" s="22"/>
      <c r="AS39" s="22"/>
      <c r="AT39" s="22"/>
      <c r="AU39" s="22"/>
      <c r="AV39" s="18"/>
    </row>
    <row r="40" spans="1:48" ht="24" customHeight="1" x14ac:dyDescent="0.25">
      <c r="A40" s="12"/>
      <c r="B40" s="117" t="s">
        <v>233</v>
      </c>
      <c r="C40" s="168" t="s">
        <v>170</v>
      </c>
      <c r="D40" s="168"/>
      <c r="E40" s="144" t="s">
        <v>47</v>
      </c>
      <c r="F40" s="144"/>
      <c r="G40" s="169" t="s">
        <v>171</v>
      </c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70" t="s">
        <v>139</v>
      </c>
      <c r="U40" s="170"/>
      <c r="V40" s="166">
        <f>4*0.3*4*2</f>
        <v>9.6</v>
      </c>
      <c r="W40" s="167"/>
      <c r="X40" s="167"/>
      <c r="Y40" s="185" t="s">
        <v>188</v>
      </c>
      <c r="Z40" s="186"/>
      <c r="AA40" s="186"/>
      <c r="AB40" s="186"/>
      <c r="AC40" s="186"/>
      <c r="AD40" s="186"/>
      <c r="AE40" s="186"/>
      <c r="AF40" s="186"/>
      <c r="AG40" s="186"/>
      <c r="AH40" s="186"/>
      <c r="AI40" s="186"/>
      <c r="AJ40" s="186"/>
      <c r="AK40" s="186"/>
      <c r="AL40" s="186"/>
      <c r="AM40" s="186"/>
      <c r="AN40" s="187"/>
      <c r="AO40" s="60"/>
      <c r="AP40" s="60"/>
      <c r="AQ40" s="16"/>
      <c r="AR40" s="22"/>
      <c r="AS40" s="22"/>
      <c r="AT40" s="22"/>
      <c r="AU40" s="22"/>
      <c r="AV40" s="18"/>
    </row>
    <row r="41" spans="1:48" ht="43.8" customHeight="1" x14ac:dyDescent="0.25">
      <c r="A41" s="12"/>
      <c r="B41" s="117" t="s">
        <v>234</v>
      </c>
      <c r="C41" s="168" t="s">
        <v>177</v>
      </c>
      <c r="D41" s="168"/>
      <c r="E41" s="144" t="s">
        <v>47</v>
      </c>
      <c r="F41" s="144"/>
      <c r="G41" s="169" t="s">
        <v>219</v>
      </c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70" t="s">
        <v>139</v>
      </c>
      <c r="U41" s="170"/>
      <c r="V41" s="166">
        <f>9.6+1.1*6.4*2</f>
        <v>23.68</v>
      </c>
      <c r="W41" s="167"/>
      <c r="X41" s="167"/>
      <c r="Y41" s="274" t="s">
        <v>260</v>
      </c>
      <c r="Z41" s="275"/>
      <c r="AA41" s="275"/>
      <c r="AB41" s="275"/>
      <c r="AC41" s="275"/>
      <c r="AD41" s="275"/>
      <c r="AE41" s="275"/>
      <c r="AF41" s="275"/>
      <c r="AG41" s="275"/>
      <c r="AH41" s="275"/>
      <c r="AI41" s="275"/>
      <c r="AJ41" s="275"/>
      <c r="AK41" s="275"/>
      <c r="AL41" s="275"/>
      <c r="AM41" s="275"/>
      <c r="AN41" s="276"/>
      <c r="AO41" s="60"/>
      <c r="AP41" s="60"/>
      <c r="AQ41" s="16"/>
      <c r="AR41" s="22"/>
      <c r="AS41" s="22"/>
      <c r="AT41" s="22"/>
      <c r="AU41" s="22"/>
      <c r="AV41" s="18"/>
    </row>
    <row r="42" spans="1:48" ht="37.5" customHeight="1" x14ac:dyDescent="0.25">
      <c r="A42" s="59"/>
      <c r="B42" s="117" t="s">
        <v>235</v>
      </c>
      <c r="C42" s="142" t="s">
        <v>196</v>
      </c>
      <c r="D42" s="143"/>
      <c r="E42" s="142" t="s">
        <v>47</v>
      </c>
      <c r="F42" s="143"/>
      <c r="G42" s="163" t="s">
        <v>218</v>
      </c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5"/>
      <c r="T42" s="150" t="s">
        <v>139</v>
      </c>
      <c r="U42" s="151"/>
      <c r="V42" s="277">
        <f>(0.3+1.2+1.2+0.15+0.15)*6.4</f>
        <v>19.200000000000003</v>
      </c>
      <c r="W42" s="278"/>
      <c r="X42" s="279"/>
      <c r="Y42" s="280" t="s">
        <v>220</v>
      </c>
      <c r="Z42" s="281"/>
      <c r="AA42" s="281"/>
      <c r="AB42" s="281"/>
      <c r="AC42" s="281"/>
      <c r="AD42" s="281"/>
      <c r="AE42" s="281"/>
      <c r="AF42" s="281"/>
      <c r="AG42" s="281"/>
      <c r="AH42" s="281"/>
      <c r="AI42" s="281"/>
      <c r="AJ42" s="281"/>
      <c r="AK42" s="281"/>
      <c r="AL42" s="281"/>
      <c r="AM42" s="281"/>
      <c r="AN42" s="282"/>
      <c r="AQ42" s="16"/>
      <c r="AR42" s="22"/>
      <c r="AS42" s="22"/>
      <c r="AT42" s="22"/>
      <c r="AU42" s="22"/>
      <c r="AV42" s="18"/>
    </row>
    <row r="43" spans="1:48" ht="24" customHeight="1" x14ac:dyDescent="0.25">
      <c r="A43" s="12"/>
      <c r="B43" s="117" t="s">
        <v>236</v>
      </c>
      <c r="C43" s="140"/>
      <c r="D43" s="141"/>
      <c r="E43" s="140" t="s">
        <v>189</v>
      </c>
      <c r="F43" s="141"/>
      <c r="G43" s="160" t="s">
        <v>168</v>
      </c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2"/>
      <c r="T43" s="158" t="s">
        <v>169</v>
      </c>
      <c r="U43" s="159"/>
      <c r="V43" s="155">
        <v>1</v>
      </c>
      <c r="W43" s="156"/>
      <c r="X43" s="157"/>
      <c r="Y43" s="274" t="s">
        <v>217</v>
      </c>
      <c r="Z43" s="275"/>
      <c r="AA43" s="275"/>
      <c r="AB43" s="275"/>
      <c r="AC43" s="275"/>
      <c r="AD43" s="275"/>
      <c r="AE43" s="275"/>
      <c r="AF43" s="275"/>
      <c r="AG43" s="275"/>
      <c r="AH43" s="275"/>
      <c r="AI43" s="275"/>
      <c r="AJ43" s="275"/>
      <c r="AK43" s="275"/>
      <c r="AL43" s="275"/>
      <c r="AM43" s="275"/>
      <c r="AN43" s="276"/>
      <c r="AO43" s="60"/>
      <c r="AP43" s="60"/>
      <c r="AQ43" s="16"/>
      <c r="AR43" s="22"/>
      <c r="AS43" s="22"/>
      <c r="AT43" s="22"/>
      <c r="AU43" s="22"/>
      <c r="AV43" s="18"/>
    </row>
    <row r="44" spans="1:48" ht="24" customHeight="1" x14ac:dyDescent="0.25">
      <c r="A44" s="12"/>
      <c r="B44" s="117" t="s">
        <v>252</v>
      </c>
      <c r="C44" s="140" t="s">
        <v>205</v>
      </c>
      <c r="D44" s="141"/>
      <c r="E44" s="142" t="s">
        <v>47</v>
      </c>
      <c r="F44" s="143"/>
      <c r="G44" s="160" t="s">
        <v>206</v>
      </c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2"/>
      <c r="T44" s="158" t="s">
        <v>82</v>
      </c>
      <c r="U44" s="159"/>
      <c r="V44" s="155">
        <v>6.4</v>
      </c>
      <c r="W44" s="156"/>
      <c r="X44" s="157"/>
      <c r="Y44" s="185" t="s">
        <v>221</v>
      </c>
      <c r="Z44" s="186"/>
      <c r="AA44" s="186"/>
      <c r="AB44" s="186"/>
      <c r="AC44" s="186"/>
      <c r="AD44" s="186"/>
      <c r="AE44" s="186"/>
      <c r="AF44" s="186"/>
      <c r="AG44" s="186"/>
      <c r="AH44" s="186"/>
      <c r="AI44" s="186"/>
      <c r="AJ44" s="186"/>
      <c r="AK44" s="186"/>
      <c r="AL44" s="186"/>
      <c r="AM44" s="186"/>
      <c r="AN44" s="187"/>
      <c r="AO44" s="60"/>
      <c r="AP44" s="60"/>
      <c r="AQ44" s="16"/>
      <c r="AR44" s="22"/>
      <c r="AS44" s="22"/>
      <c r="AT44" s="22"/>
      <c r="AU44" s="22"/>
      <c r="AV44" s="18"/>
    </row>
    <row r="45" spans="1:48" ht="12.75" customHeight="1" x14ac:dyDescent="0.25">
      <c r="A45" s="59"/>
      <c r="B45" s="119"/>
      <c r="C45" s="140"/>
      <c r="D45" s="141"/>
      <c r="E45" s="140"/>
      <c r="F45" s="141"/>
      <c r="G45" s="286"/>
      <c r="H45" s="286"/>
      <c r="I45" s="286"/>
      <c r="J45" s="286"/>
      <c r="K45" s="286"/>
      <c r="L45" s="286"/>
      <c r="M45" s="286"/>
      <c r="N45" s="286"/>
      <c r="O45" s="286"/>
      <c r="P45" s="286"/>
      <c r="Q45" s="286"/>
      <c r="R45" s="286"/>
      <c r="S45" s="286"/>
      <c r="T45" s="158"/>
      <c r="U45" s="159"/>
      <c r="V45" s="167"/>
      <c r="W45" s="167"/>
      <c r="X45" s="167"/>
      <c r="Y45" s="171"/>
      <c r="Z45" s="171"/>
      <c r="AA45" s="171"/>
      <c r="AB45" s="182"/>
      <c r="AC45" s="183"/>
      <c r="AD45" s="183"/>
      <c r="AE45" s="184"/>
      <c r="AF45" s="185"/>
      <c r="AG45" s="186"/>
      <c r="AH45" s="187"/>
      <c r="AI45" s="182"/>
      <c r="AJ45" s="183"/>
      <c r="AK45" s="183"/>
      <c r="AL45" s="183"/>
      <c r="AM45" s="183"/>
      <c r="AN45" s="184"/>
      <c r="AQ45" s="16"/>
      <c r="AR45" s="22"/>
      <c r="AS45" s="22"/>
      <c r="AT45" s="22"/>
      <c r="AU45" s="22"/>
      <c r="AV45" s="18"/>
    </row>
    <row r="46" spans="1:48" ht="12.75" customHeight="1" x14ac:dyDescent="0.25">
      <c r="A46" s="12"/>
      <c r="B46" s="118">
        <v>4</v>
      </c>
      <c r="C46" s="197"/>
      <c r="D46" s="197"/>
      <c r="E46" s="197"/>
      <c r="F46" s="197"/>
      <c r="G46" s="198" t="s">
        <v>191</v>
      </c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73"/>
      <c r="U46" s="173"/>
      <c r="V46" s="174"/>
      <c r="W46" s="175"/>
      <c r="X46" s="175"/>
      <c r="Y46" s="192"/>
      <c r="Z46" s="192"/>
      <c r="AA46" s="192"/>
      <c r="AB46" s="189"/>
      <c r="AC46" s="190"/>
      <c r="AD46" s="190"/>
      <c r="AE46" s="191"/>
      <c r="AF46" s="189"/>
      <c r="AG46" s="190"/>
      <c r="AH46" s="191"/>
      <c r="AI46" s="189"/>
      <c r="AJ46" s="190"/>
      <c r="AK46" s="190"/>
      <c r="AL46" s="190"/>
      <c r="AM46" s="190"/>
      <c r="AN46" s="191"/>
      <c r="AQ46" s="16"/>
      <c r="AR46" s="22"/>
      <c r="AS46" s="22"/>
      <c r="AT46" s="22"/>
      <c r="AU46" s="22"/>
      <c r="AV46" s="18"/>
    </row>
    <row r="47" spans="1:48" ht="49.8" customHeight="1" x14ac:dyDescent="0.25">
      <c r="A47" s="12"/>
      <c r="B47" s="117" t="s">
        <v>237</v>
      </c>
      <c r="C47" s="168" t="s">
        <v>173</v>
      </c>
      <c r="D47" s="168"/>
      <c r="E47" s="144" t="s">
        <v>47</v>
      </c>
      <c r="F47" s="144"/>
      <c r="G47" s="169" t="s">
        <v>172</v>
      </c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70" t="s">
        <v>139</v>
      </c>
      <c r="U47" s="170"/>
      <c r="V47" s="166">
        <f>0.3*4*(4-1.1)*2</f>
        <v>6.96</v>
      </c>
      <c r="W47" s="167"/>
      <c r="X47" s="167"/>
      <c r="Y47" s="185" t="s">
        <v>259</v>
      </c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7"/>
      <c r="AO47" s="60"/>
      <c r="AP47" s="60"/>
      <c r="AQ47" s="16"/>
      <c r="AR47" s="22"/>
      <c r="AS47" s="22"/>
      <c r="AT47" s="22"/>
      <c r="AU47" s="22"/>
      <c r="AV47" s="18"/>
    </row>
    <row r="48" spans="1:48" ht="24" customHeight="1" x14ac:dyDescent="0.25">
      <c r="A48" s="12"/>
      <c r="B48" s="117" t="s">
        <v>238</v>
      </c>
      <c r="C48" s="144" t="s">
        <v>175</v>
      </c>
      <c r="D48" s="144"/>
      <c r="E48" s="144" t="s">
        <v>47</v>
      </c>
      <c r="F48" s="144"/>
      <c r="G48" s="145" t="s">
        <v>174</v>
      </c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70" t="s">
        <v>139</v>
      </c>
      <c r="U48" s="170"/>
      <c r="V48" s="166">
        <f>0.3*4*(4-1.1)*2</f>
        <v>6.96</v>
      </c>
      <c r="W48" s="167"/>
      <c r="X48" s="167"/>
      <c r="Y48" s="185" t="s">
        <v>190</v>
      </c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86"/>
      <c r="AL48" s="186"/>
      <c r="AM48" s="186"/>
      <c r="AN48" s="187"/>
      <c r="AO48" s="60"/>
      <c r="AP48" s="60"/>
      <c r="AQ48" s="16"/>
      <c r="AR48" s="22"/>
      <c r="AS48" s="22"/>
      <c r="AT48" s="22"/>
      <c r="AU48" s="22"/>
      <c r="AV48" s="18"/>
    </row>
    <row r="49" spans="1:48" ht="33.6" customHeight="1" x14ac:dyDescent="0.25">
      <c r="A49" s="12"/>
      <c r="B49" s="117" t="s">
        <v>239</v>
      </c>
      <c r="C49" s="144" t="s">
        <v>192</v>
      </c>
      <c r="D49" s="144"/>
      <c r="E49" s="144" t="s">
        <v>193</v>
      </c>
      <c r="F49" s="144"/>
      <c r="G49" s="145" t="s">
        <v>194</v>
      </c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6" t="s">
        <v>139</v>
      </c>
      <c r="U49" s="146"/>
      <c r="V49" s="268">
        <f>1.1*6.4*2+6.4*0.1*2+0.9*2*11</f>
        <v>35.160000000000004</v>
      </c>
      <c r="W49" s="269"/>
      <c r="X49" s="270"/>
      <c r="Y49" s="274" t="s">
        <v>258</v>
      </c>
      <c r="Z49" s="275"/>
      <c r="AA49" s="275"/>
      <c r="AB49" s="275"/>
      <c r="AC49" s="275"/>
      <c r="AD49" s="275"/>
      <c r="AE49" s="275"/>
      <c r="AF49" s="275"/>
      <c r="AG49" s="275"/>
      <c r="AH49" s="275"/>
      <c r="AI49" s="275"/>
      <c r="AJ49" s="275"/>
      <c r="AK49" s="275"/>
      <c r="AL49" s="275"/>
      <c r="AM49" s="275"/>
      <c r="AN49" s="276"/>
      <c r="AO49" s="60"/>
      <c r="AP49" s="60"/>
      <c r="AQ49" s="16"/>
      <c r="AR49" s="22"/>
      <c r="AS49" s="22"/>
      <c r="AT49" s="22"/>
      <c r="AU49" s="22"/>
      <c r="AV49" s="18"/>
    </row>
    <row r="50" spans="1:48" ht="12.75" customHeight="1" x14ac:dyDescent="0.25">
      <c r="A50" s="12"/>
      <c r="B50" s="117"/>
      <c r="C50" s="168"/>
      <c r="D50" s="168"/>
      <c r="E50" s="168"/>
      <c r="F50" s="168"/>
      <c r="G50" s="286"/>
      <c r="H50" s="286"/>
      <c r="I50" s="286"/>
      <c r="J50" s="286"/>
      <c r="K50" s="286"/>
      <c r="L50" s="286"/>
      <c r="M50" s="286"/>
      <c r="N50" s="286"/>
      <c r="O50" s="286"/>
      <c r="P50" s="286"/>
      <c r="Q50" s="286"/>
      <c r="R50" s="286"/>
      <c r="S50" s="286"/>
      <c r="T50" s="170"/>
      <c r="U50" s="170"/>
      <c r="V50" s="166"/>
      <c r="W50" s="167"/>
      <c r="X50" s="167"/>
      <c r="Y50" s="171"/>
      <c r="Z50" s="171"/>
      <c r="AA50" s="171"/>
      <c r="AB50" s="283"/>
      <c r="AC50" s="284"/>
      <c r="AD50" s="284"/>
      <c r="AE50" s="285"/>
      <c r="AF50" s="152"/>
      <c r="AG50" s="153"/>
      <c r="AH50" s="154"/>
      <c r="AI50" s="283"/>
      <c r="AJ50" s="284"/>
      <c r="AK50" s="284"/>
      <c r="AL50" s="284"/>
      <c r="AM50" s="284"/>
      <c r="AN50" s="285"/>
      <c r="AQ50" s="16"/>
      <c r="AR50" s="22"/>
      <c r="AS50" s="22"/>
      <c r="AT50" s="22"/>
      <c r="AU50" s="22"/>
      <c r="AV50" s="18"/>
    </row>
    <row r="51" spans="1:48" ht="12.75" customHeight="1" x14ac:dyDescent="0.25">
      <c r="A51" s="12"/>
      <c r="B51" s="118">
        <v>5</v>
      </c>
      <c r="C51" s="197"/>
      <c r="D51" s="197"/>
      <c r="E51" s="197"/>
      <c r="F51" s="197"/>
      <c r="G51" s="198" t="s">
        <v>243</v>
      </c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73"/>
      <c r="U51" s="173"/>
      <c r="V51" s="174"/>
      <c r="W51" s="175"/>
      <c r="X51" s="175"/>
      <c r="Y51" s="192"/>
      <c r="Z51" s="192"/>
      <c r="AA51" s="192"/>
      <c r="AB51" s="189"/>
      <c r="AC51" s="190"/>
      <c r="AD51" s="190"/>
      <c r="AE51" s="191"/>
      <c r="AF51" s="189"/>
      <c r="AG51" s="190"/>
      <c r="AH51" s="191"/>
      <c r="AI51" s="189"/>
      <c r="AJ51" s="190"/>
      <c r="AK51" s="190"/>
      <c r="AL51" s="190"/>
      <c r="AM51" s="190"/>
      <c r="AN51" s="191"/>
      <c r="AQ51" s="16"/>
      <c r="AR51" s="22"/>
      <c r="AS51" s="22"/>
      <c r="AT51" s="22"/>
      <c r="AU51" s="22"/>
      <c r="AV51" s="18"/>
    </row>
    <row r="52" spans="1:48" s="123" customFormat="1" ht="29.25" customHeight="1" x14ac:dyDescent="0.25">
      <c r="A52" s="122"/>
      <c r="B52" s="117" t="s">
        <v>52</v>
      </c>
      <c r="C52" s="188" t="s">
        <v>199</v>
      </c>
      <c r="D52" s="188"/>
      <c r="E52" s="142" t="s">
        <v>47</v>
      </c>
      <c r="F52" s="143"/>
      <c r="G52" s="260" t="s">
        <v>200</v>
      </c>
      <c r="H52" s="260"/>
      <c r="I52" s="260"/>
      <c r="J52" s="260"/>
      <c r="K52" s="260"/>
      <c r="L52" s="260"/>
      <c r="M52" s="260"/>
      <c r="N52" s="260"/>
      <c r="O52" s="260"/>
      <c r="P52" s="260"/>
      <c r="Q52" s="260"/>
      <c r="R52" s="260"/>
      <c r="S52" s="260"/>
      <c r="T52" s="170" t="s">
        <v>139</v>
      </c>
      <c r="U52" s="170"/>
      <c r="V52" s="193">
        <v>88.82</v>
      </c>
      <c r="W52" s="193"/>
      <c r="X52" s="193"/>
      <c r="Y52" s="185" t="s">
        <v>240</v>
      </c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7"/>
      <c r="AQ52" s="124"/>
      <c r="AR52" s="125"/>
      <c r="AS52" s="125"/>
      <c r="AT52" s="125"/>
      <c r="AU52" s="125"/>
      <c r="AV52" s="18"/>
    </row>
    <row r="53" spans="1:48" s="123" customFormat="1" ht="41.4" customHeight="1" x14ac:dyDescent="0.25">
      <c r="A53" s="122"/>
      <c r="B53" s="117" t="s">
        <v>84</v>
      </c>
      <c r="C53" s="188" t="s">
        <v>203</v>
      </c>
      <c r="D53" s="188"/>
      <c r="E53" s="140" t="s">
        <v>83</v>
      </c>
      <c r="F53" s="141"/>
      <c r="G53" s="260" t="s">
        <v>201</v>
      </c>
      <c r="H53" s="260"/>
      <c r="I53" s="260"/>
      <c r="J53" s="260"/>
      <c r="K53" s="260"/>
      <c r="L53" s="260"/>
      <c r="M53" s="260"/>
      <c r="N53" s="260"/>
      <c r="O53" s="260"/>
      <c r="P53" s="260"/>
      <c r="Q53" s="260"/>
      <c r="R53" s="260"/>
      <c r="S53" s="260"/>
      <c r="T53" s="170" t="s">
        <v>202</v>
      </c>
      <c r="U53" s="170"/>
      <c r="V53" s="193">
        <v>15</v>
      </c>
      <c r="W53" s="193"/>
      <c r="X53" s="193"/>
      <c r="Y53" s="274" t="s">
        <v>241</v>
      </c>
      <c r="Z53" s="275"/>
      <c r="AA53" s="275"/>
      <c r="AB53" s="275"/>
      <c r="AC53" s="275"/>
      <c r="AD53" s="275"/>
      <c r="AE53" s="275"/>
      <c r="AF53" s="275"/>
      <c r="AG53" s="275"/>
      <c r="AH53" s="275"/>
      <c r="AI53" s="275"/>
      <c r="AJ53" s="275"/>
      <c r="AK53" s="275"/>
      <c r="AL53" s="275"/>
      <c r="AM53" s="275"/>
      <c r="AN53" s="276"/>
      <c r="AQ53" s="124"/>
      <c r="AR53" s="125"/>
      <c r="AS53" s="125"/>
      <c r="AT53" s="125"/>
      <c r="AU53" s="125"/>
      <c r="AV53" s="18"/>
    </row>
    <row r="54" spans="1:48" ht="29.25" customHeight="1" x14ac:dyDescent="0.25">
      <c r="A54" s="12"/>
      <c r="B54" s="117" t="s">
        <v>104</v>
      </c>
      <c r="C54" s="188" t="s">
        <v>203</v>
      </c>
      <c r="D54" s="188"/>
      <c r="E54" s="140" t="s">
        <v>83</v>
      </c>
      <c r="F54" s="141"/>
      <c r="G54" s="259" t="s">
        <v>204</v>
      </c>
      <c r="H54" s="259"/>
      <c r="I54" s="259"/>
      <c r="J54" s="259"/>
      <c r="K54" s="259"/>
      <c r="L54" s="259"/>
      <c r="M54" s="259"/>
      <c r="N54" s="259"/>
      <c r="O54" s="259"/>
      <c r="P54" s="259"/>
      <c r="Q54" s="259"/>
      <c r="R54" s="259"/>
      <c r="S54" s="259"/>
      <c r="T54" s="170" t="s">
        <v>202</v>
      </c>
      <c r="U54" s="170"/>
      <c r="V54" s="166">
        <v>15</v>
      </c>
      <c r="W54" s="167"/>
      <c r="X54" s="167"/>
      <c r="Y54" s="274" t="s">
        <v>241</v>
      </c>
      <c r="Z54" s="275"/>
      <c r="AA54" s="275"/>
      <c r="AB54" s="275"/>
      <c r="AC54" s="275"/>
      <c r="AD54" s="275"/>
      <c r="AE54" s="275"/>
      <c r="AF54" s="275"/>
      <c r="AG54" s="275"/>
      <c r="AH54" s="275"/>
      <c r="AI54" s="275"/>
      <c r="AJ54" s="275"/>
      <c r="AK54" s="275"/>
      <c r="AL54" s="275"/>
      <c r="AM54" s="275"/>
      <c r="AN54" s="276"/>
      <c r="AQ54" s="92"/>
      <c r="AR54" s="22"/>
      <c r="AS54" s="22"/>
      <c r="AT54" s="22"/>
      <c r="AU54" s="22"/>
      <c r="AV54" s="18"/>
    </row>
    <row r="55" spans="1:48" ht="29.25" customHeight="1" x14ac:dyDescent="0.25">
      <c r="A55" s="12"/>
      <c r="B55" s="117" t="s">
        <v>105</v>
      </c>
      <c r="C55" s="199"/>
      <c r="D55" s="200"/>
      <c r="E55" s="454" t="s">
        <v>208</v>
      </c>
      <c r="F55" s="455"/>
      <c r="G55" s="265" t="s">
        <v>207</v>
      </c>
      <c r="H55" s="266"/>
      <c r="I55" s="266"/>
      <c r="J55" s="266"/>
      <c r="K55" s="266"/>
      <c r="L55" s="266"/>
      <c r="M55" s="266"/>
      <c r="N55" s="266"/>
      <c r="O55" s="266"/>
      <c r="P55" s="266"/>
      <c r="Q55" s="266"/>
      <c r="R55" s="266"/>
      <c r="S55" s="267"/>
      <c r="T55" s="158" t="s">
        <v>139</v>
      </c>
      <c r="U55" s="159"/>
      <c r="V55" s="155">
        <f>5*1.8*4</f>
        <v>36</v>
      </c>
      <c r="W55" s="156"/>
      <c r="X55" s="157"/>
      <c r="Y55" s="185" t="s">
        <v>242</v>
      </c>
      <c r="Z55" s="186"/>
      <c r="AA55" s="186"/>
      <c r="AB55" s="186"/>
      <c r="AC55" s="186"/>
      <c r="AD55" s="186"/>
      <c r="AE55" s="186"/>
      <c r="AF55" s="186"/>
      <c r="AG55" s="186"/>
      <c r="AH55" s="186"/>
      <c r="AI55" s="186"/>
      <c r="AJ55" s="186"/>
      <c r="AK55" s="186"/>
      <c r="AL55" s="186"/>
      <c r="AM55" s="186"/>
      <c r="AN55" s="187"/>
      <c r="AQ55" s="92"/>
      <c r="AR55" s="22"/>
      <c r="AS55" s="22"/>
      <c r="AT55" s="22"/>
      <c r="AU55" s="22"/>
      <c r="AV55" s="18"/>
    </row>
    <row r="56" spans="1:48" ht="12" customHeight="1" x14ac:dyDescent="0.25">
      <c r="A56" s="12"/>
      <c r="B56" s="12"/>
      <c r="C56" s="12"/>
      <c r="D56" s="12"/>
      <c r="E56" s="12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  <c r="V56" s="204"/>
      <c r="W56" s="204"/>
      <c r="X56" s="204"/>
      <c r="Y56" s="204"/>
      <c r="Z56" s="204"/>
      <c r="AA56" s="204"/>
      <c r="AB56" s="204"/>
      <c r="AC56" s="204"/>
      <c r="AD56" s="204"/>
      <c r="AE56" s="204"/>
      <c r="AF56" s="204"/>
      <c r="AG56" s="204"/>
      <c r="AH56" s="204"/>
      <c r="AI56" s="204"/>
      <c r="AJ56" s="204"/>
      <c r="AK56" s="204"/>
      <c r="AL56" s="204"/>
      <c r="AM56" s="204"/>
      <c r="AN56" s="12"/>
      <c r="AQ56" s="21">
        <f>100-88</f>
        <v>12</v>
      </c>
    </row>
    <row r="57" spans="1:48" ht="12" customHeight="1" x14ac:dyDescent="0.25">
      <c r="A57" s="12"/>
      <c r="B57" s="12"/>
      <c r="C57" s="12"/>
      <c r="D57" s="12"/>
      <c r="E57" s="12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12"/>
      <c r="AH57" s="12"/>
      <c r="AI57" s="12"/>
      <c r="AJ57" s="12"/>
      <c r="AK57" s="12"/>
      <c r="AL57" s="12"/>
      <c r="AM57" s="12"/>
      <c r="AN57" s="12"/>
    </row>
    <row r="58" spans="1:48" s="2" customFormat="1" ht="12" customHeight="1" x14ac:dyDescent="0.25">
      <c r="A58" s="12"/>
      <c r="B58" s="12"/>
      <c r="C58" s="12"/>
      <c r="D58" s="12"/>
      <c r="E58" s="12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20"/>
      <c r="Q58" s="12"/>
      <c r="R58" s="12"/>
      <c r="S58" s="15"/>
      <c r="T58" s="15"/>
      <c r="U58" s="15"/>
      <c r="V58" s="15"/>
      <c r="W58" s="15"/>
      <c r="X58" s="15"/>
      <c r="Y58" s="15"/>
      <c r="Z58" s="15"/>
      <c r="AA58" s="135"/>
      <c r="AB58" s="135"/>
      <c r="AC58" s="135"/>
      <c r="AD58" s="135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V58" s="3"/>
    </row>
    <row r="59" spans="1:48" s="2" customFormat="1" ht="25.5" customHeight="1" x14ac:dyDescent="0.25">
      <c r="A59" s="12"/>
      <c r="B59" s="12"/>
      <c r="C59" s="12"/>
      <c r="D59" s="12"/>
      <c r="E59" s="12"/>
      <c r="F59" s="127" t="s">
        <v>6</v>
      </c>
      <c r="G59" s="127"/>
      <c r="H59" s="127"/>
      <c r="I59" s="127"/>
      <c r="J59" s="127" t="s">
        <v>246</v>
      </c>
      <c r="K59" s="127"/>
      <c r="L59" s="127"/>
      <c r="M59" s="127"/>
      <c r="N59" s="127"/>
      <c r="O59" s="127"/>
      <c r="P59" s="19"/>
      <c r="Q59" s="19"/>
      <c r="R59" s="12"/>
      <c r="S59" s="19" t="s">
        <v>254</v>
      </c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V59" s="3"/>
    </row>
    <row r="60" spans="1:48" s="2" customFormat="1" ht="21" customHeight="1" x14ac:dyDescent="0.25">
      <c r="A60" s="12"/>
      <c r="B60" s="12"/>
      <c r="C60" s="12"/>
      <c r="D60" s="12"/>
      <c r="E60" s="12"/>
      <c r="F60" s="127" t="s">
        <v>11</v>
      </c>
      <c r="G60" s="133"/>
      <c r="H60" s="134">
        <v>190432</v>
      </c>
      <c r="I60" s="127"/>
      <c r="J60" s="127"/>
      <c r="K60" s="127"/>
      <c r="L60" s="127"/>
      <c r="M60" s="127"/>
      <c r="N60" s="127"/>
      <c r="O60" s="127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V60" s="3"/>
    </row>
    <row r="61" spans="1:48" ht="12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V61" s="21"/>
    </row>
    <row r="62" spans="1:48" ht="12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V62" s="21"/>
    </row>
    <row r="63" spans="1:48" ht="12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V63" s="21"/>
    </row>
    <row r="64" spans="1:48" ht="12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V64" s="21"/>
    </row>
    <row r="65" spans="1:48" ht="12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V65" s="21"/>
    </row>
    <row r="66" spans="1:48" ht="12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V66" s="21"/>
    </row>
    <row r="67" spans="1:48" ht="12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V67" s="21"/>
    </row>
    <row r="68" spans="1:48" ht="12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V68" s="21"/>
    </row>
    <row r="69" spans="1:48" ht="12" customHeight="1" x14ac:dyDescent="0.3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1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V69" s="21"/>
    </row>
    <row r="70" spans="1:48" ht="12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V70" s="21"/>
    </row>
    <row r="71" spans="1:48" ht="12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V71" s="21"/>
    </row>
    <row r="72" spans="1:48" ht="12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V72" s="21"/>
    </row>
    <row r="73" spans="1:48" ht="12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V73" s="21"/>
    </row>
    <row r="74" spans="1:48" ht="12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V74" s="21"/>
    </row>
    <row r="75" spans="1:48" ht="12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V75" s="21"/>
    </row>
    <row r="76" spans="1:48" ht="12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</row>
    <row r="77" spans="1:48" ht="12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</row>
    <row r="78" spans="1:48" ht="12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</row>
    <row r="79" spans="1:48" ht="12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</row>
    <row r="80" spans="1:48" ht="12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</row>
    <row r="81" spans="1:40" ht="12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</row>
    <row r="82" spans="1:40" ht="12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</row>
  </sheetData>
  <mergeCells count="244">
    <mergeCell ref="B11:W11"/>
    <mergeCell ref="X11:AL11"/>
    <mergeCell ref="AM11:AN11"/>
    <mergeCell ref="Y19:AN21"/>
    <mergeCell ref="B19:B21"/>
    <mergeCell ref="G19:S21"/>
    <mergeCell ref="T19:U21"/>
    <mergeCell ref="V19:X21"/>
    <mergeCell ref="B2:AN4"/>
    <mergeCell ref="B5:Y5"/>
    <mergeCell ref="AE5:AN5"/>
    <mergeCell ref="B8:AD8"/>
    <mergeCell ref="AE8:AN8"/>
    <mergeCell ref="B14:W14"/>
    <mergeCell ref="X14:AF14"/>
    <mergeCell ref="AG14:AN14"/>
    <mergeCell ref="G23:S23"/>
    <mergeCell ref="T23:U23"/>
    <mergeCell ref="V23:X23"/>
    <mergeCell ref="Y23:AA23"/>
    <mergeCell ref="E20:F20"/>
    <mergeCell ref="AB23:AE23"/>
    <mergeCell ref="AF23:AH23"/>
    <mergeCell ref="AI23:AN23"/>
    <mergeCell ref="C24:D24"/>
    <mergeCell ref="E24:F24"/>
    <mergeCell ref="G24:S24"/>
    <mergeCell ref="T24:U24"/>
    <mergeCell ref="V24:X24"/>
    <mergeCell ref="C23:D23"/>
    <mergeCell ref="E23:F23"/>
    <mergeCell ref="C26:D26"/>
    <mergeCell ref="E26:F26"/>
    <mergeCell ref="G26:S26"/>
    <mergeCell ref="T26:U26"/>
    <mergeCell ref="V26:X26"/>
    <mergeCell ref="C25:D25"/>
    <mergeCell ref="E25:F25"/>
    <mergeCell ref="G25:S25"/>
    <mergeCell ref="T25:U25"/>
    <mergeCell ref="V25:X25"/>
    <mergeCell ref="AB28:AE28"/>
    <mergeCell ref="C27:D27"/>
    <mergeCell ref="E27:F27"/>
    <mergeCell ref="G27:S27"/>
    <mergeCell ref="T27:U27"/>
    <mergeCell ref="V27:X27"/>
    <mergeCell ref="C28:D28"/>
    <mergeCell ref="E28:F28"/>
    <mergeCell ref="G28:S28"/>
    <mergeCell ref="T28:U28"/>
    <mergeCell ref="V28:X28"/>
    <mergeCell ref="Y28:AA28"/>
    <mergeCell ref="V30:X30"/>
    <mergeCell ref="AF28:AH28"/>
    <mergeCell ref="AI28:AN28"/>
    <mergeCell ref="C29:D29"/>
    <mergeCell ref="E29:F29"/>
    <mergeCell ref="G29:S29"/>
    <mergeCell ref="T29:U29"/>
    <mergeCell ref="V29:X29"/>
    <mergeCell ref="Y29:AA29"/>
    <mergeCell ref="AB29:AE29"/>
    <mergeCell ref="C31:D31"/>
    <mergeCell ref="E31:F31"/>
    <mergeCell ref="G31:S31"/>
    <mergeCell ref="T31:U31"/>
    <mergeCell ref="V31:X31"/>
    <mergeCell ref="AI29:AN29"/>
    <mergeCell ref="C30:D30"/>
    <mergeCell ref="E30:F30"/>
    <mergeCell ref="G30:S30"/>
    <mergeCell ref="T30:U30"/>
    <mergeCell ref="C32:D32"/>
    <mergeCell ref="E32:F32"/>
    <mergeCell ref="G32:S32"/>
    <mergeCell ref="T32:U32"/>
    <mergeCell ref="V32:X32"/>
    <mergeCell ref="Y32:AA32"/>
    <mergeCell ref="T34:U34"/>
    <mergeCell ref="V34:X34"/>
    <mergeCell ref="AF32:AH32"/>
    <mergeCell ref="AI32:AN32"/>
    <mergeCell ref="C33:D33"/>
    <mergeCell ref="E33:F33"/>
    <mergeCell ref="G33:S33"/>
    <mergeCell ref="T33:U33"/>
    <mergeCell ref="V33:X33"/>
    <mergeCell ref="Y33:AA33"/>
    <mergeCell ref="C37:D37"/>
    <mergeCell ref="E37:F37"/>
    <mergeCell ref="G37:S37"/>
    <mergeCell ref="T37:U37"/>
    <mergeCell ref="V37:X37"/>
    <mergeCell ref="C35:D35"/>
    <mergeCell ref="E35:F35"/>
    <mergeCell ref="G35:S35"/>
    <mergeCell ref="T35:U35"/>
    <mergeCell ref="V35:X35"/>
    <mergeCell ref="C39:D39"/>
    <mergeCell ref="E39:F39"/>
    <mergeCell ref="G39:S39"/>
    <mergeCell ref="T39:U39"/>
    <mergeCell ref="V39:X39"/>
    <mergeCell ref="C38:D38"/>
    <mergeCell ref="E38:F38"/>
    <mergeCell ref="G38:S38"/>
    <mergeCell ref="T38:U38"/>
    <mergeCell ref="V38:X38"/>
    <mergeCell ref="C41:D41"/>
    <mergeCell ref="E41:F41"/>
    <mergeCell ref="G41:S41"/>
    <mergeCell ref="T41:U41"/>
    <mergeCell ref="V41:X41"/>
    <mergeCell ref="C40:D40"/>
    <mergeCell ref="E40:F40"/>
    <mergeCell ref="G40:S40"/>
    <mergeCell ref="T40:U40"/>
    <mergeCell ref="V40:X40"/>
    <mergeCell ref="C44:D44"/>
    <mergeCell ref="E44:F44"/>
    <mergeCell ref="G44:S44"/>
    <mergeCell ref="T44:U44"/>
    <mergeCell ref="V44:X44"/>
    <mergeCell ref="C43:D43"/>
    <mergeCell ref="E43:F43"/>
    <mergeCell ref="G43:S43"/>
    <mergeCell ref="T43:U43"/>
    <mergeCell ref="V43:X43"/>
    <mergeCell ref="AB46:AE46"/>
    <mergeCell ref="C45:D45"/>
    <mergeCell ref="E45:F45"/>
    <mergeCell ref="G45:S45"/>
    <mergeCell ref="T45:U45"/>
    <mergeCell ref="V45:X45"/>
    <mergeCell ref="Y45:AA45"/>
    <mergeCell ref="V47:X47"/>
    <mergeCell ref="AB45:AE45"/>
    <mergeCell ref="AF45:AH45"/>
    <mergeCell ref="AI45:AN45"/>
    <mergeCell ref="C46:D46"/>
    <mergeCell ref="E46:F46"/>
    <mergeCell ref="G46:S46"/>
    <mergeCell ref="T46:U46"/>
    <mergeCell ref="V46:X46"/>
    <mergeCell ref="Y46:AA46"/>
    <mergeCell ref="C48:D48"/>
    <mergeCell ref="E48:F48"/>
    <mergeCell ref="G48:S48"/>
    <mergeCell ref="T48:U48"/>
    <mergeCell ref="V48:X48"/>
    <mergeCell ref="AF46:AH46"/>
    <mergeCell ref="C47:D47"/>
    <mergeCell ref="E47:F47"/>
    <mergeCell ref="G47:S47"/>
    <mergeCell ref="T47:U47"/>
    <mergeCell ref="V54:X54"/>
    <mergeCell ref="Y53:AN53"/>
    <mergeCell ref="Y54:AN54"/>
    <mergeCell ref="C49:D49"/>
    <mergeCell ref="E49:F49"/>
    <mergeCell ref="G49:S49"/>
    <mergeCell ref="T49:U49"/>
    <mergeCell ref="V49:X49"/>
    <mergeCell ref="AI51:AN51"/>
    <mergeCell ref="C55:D55"/>
    <mergeCell ref="E55:F55"/>
    <mergeCell ref="G55:S55"/>
    <mergeCell ref="T55:U55"/>
    <mergeCell ref="V55:X55"/>
    <mergeCell ref="Y55:AN55"/>
    <mergeCell ref="C54:D54"/>
    <mergeCell ref="G54:S54"/>
    <mergeCell ref="T54:U54"/>
    <mergeCell ref="V52:X52"/>
    <mergeCell ref="Y52:AN52"/>
    <mergeCell ref="C51:D51"/>
    <mergeCell ref="E51:F51"/>
    <mergeCell ref="G51:S51"/>
    <mergeCell ref="T51:U51"/>
    <mergeCell ref="V51:X51"/>
    <mergeCell ref="Y51:AA51"/>
    <mergeCell ref="AB51:AE51"/>
    <mergeCell ref="AF51:AH51"/>
    <mergeCell ref="AB50:AE50"/>
    <mergeCell ref="AF50:AH50"/>
    <mergeCell ref="C53:D53"/>
    <mergeCell ref="G53:S53"/>
    <mergeCell ref="T53:U53"/>
    <mergeCell ref="V53:X53"/>
    <mergeCell ref="C52:D52"/>
    <mergeCell ref="E52:F52"/>
    <mergeCell ref="G52:S52"/>
    <mergeCell ref="T52:U52"/>
    <mergeCell ref="F56:AM56"/>
    <mergeCell ref="E53:F53"/>
    <mergeCell ref="E54:F54"/>
    <mergeCell ref="AI50:AN50"/>
    <mergeCell ref="C50:D50"/>
    <mergeCell ref="E50:F50"/>
    <mergeCell ref="G50:S50"/>
    <mergeCell ref="T50:U50"/>
    <mergeCell ref="V50:X50"/>
    <mergeCell ref="Y50:AA50"/>
    <mergeCell ref="B22:AN22"/>
    <mergeCell ref="C36:D36"/>
    <mergeCell ref="E36:F36"/>
    <mergeCell ref="G36:S36"/>
    <mergeCell ref="T36:U36"/>
    <mergeCell ref="V36:X36"/>
    <mergeCell ref="AI33:AN33"/>
    <mergeCell ref="C34:D34"/>
    <mergeCell ref="E34:F34"/>
    <mergeCell ref="G34:S34"/>
    <mergeCell ref="Y38:AN38"/>
    <mergeCell ref="Y36:AN36"/>
    <mergeCell ref="Y24:AN24"/>
    <mergeCell ref="Y25:AN25"/>
    <mergeCell ref="Y26:AN26"/>
    <mergeCell ref="Y27:AN27"/>
    <mergeCell ref="AB33:AE33"/>
    <mergeCell ref="AF33:AH33"/>
    <mergeCell ref="AB32:AE32"/>
    <mergeCell ref="AF29:AH29"/>
    <mergeCell ref="C42:D42"/>
    <mergeCell ref="E42:F42"/>
    <mergeCell ref="G42:S42"/>
    <mergeCell ref="T42:U42"/>
    <mergeCell ref="V42:X42"/>
    <mergeCell ref="Y30:AN30"/>
    <mergeCell ref="Y31:AN31"/>
    <mergeCell ref="Y34:AN34"/>
    <mergeCell ref="Y37:AN37"/>
    <mergeCell ref="Y35:AN35"/>
    <mergeCell ref="Y44:AN44"/>
    <mergeCell ref="Y47:AN47"/>
    <mergeCell ref="Y48:AN48"/>
    <mergeCell ref="Y49:AN49"/>
    <mergeCell ref="Y39:AN39"/>
    <mergeCell ref="Y40:AN40"/>
    <mergeCell ref="Y41:AN41"/>
    <mergeCell ref="Y43:AN43"/>
    <mergeCell ref="Y42:AN42"/>
    <mergeCell ref="AI46:AN46"/>
  </mergeCells>
  <pageMargins left="0.511811024" right="0.511811024" top="0.78740157499999996" bottom="0.78740157499999996" header="0.31496062000000002" footer="0.31496062000000002"/>
  <pageSetup paperSize="9" scale="83" fitToHeight="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46"/>
  <sheetViews>
    <sheetView topLeftCell="H1" zoomScaleNormal="100" workbookViewId="0">
      <selection activeCell="U62" sqref="U62:W62"/>
    </sheetView>
  </sheetViews>
  <sheetFormatPr defaultRowHeight="13.2" x14ac:dyDescent="0.25"/>
  <cols>
    <col min="1" max="4" width="5.6640625" style="398" hidden="1" customWidth="1"/>
    <col min="5" max="5" width="11.33203125" style="398" hidden="1" customWidth="1"/>
    <col min="6" max="6" width="11.44140625" style="398" hidden="1" customWidth="1"/>
    <col min="7" max="7" width="11.88671875" style="398" hidden="1" customWidth="1"/>
    <col min="8" max="8" width="10.6640625" customWidth="1"/>
    <col min="9" max="9" width="3.6640625" customWidth="1"/>
    <col min="10" max="15" width="10.6640625" style="398" customWidth="1"/>
    <col min="16" max="16" width="12.88671875" style="398" customWidth="1"/>
    <col min="17" max="19" width="10.6640625" style="398" customWidth="1"/>
  </cols>
  <sheetData>
    <row r="1" spans="1:19" ht="15.6" x14ac:dyDescent="0.3">
      <c r="E1" s="444" t="s">
        <v>296</v>
      </c>
      <c r="F1" s="444" t="s">
        <v>297</v>
      </c>
      <c r="G1" s="444" t="s">
        <v>298</v>
      </c>
      <c r="O1" s="445" t="str">
        <f>"Quadro de Composição do BDI"</f>
        <v>Quadro de Composição do BDI</v>
      </c>
      <c r="R1" s="446" t="s">
        <v>299</v>
      </c>
      <c r="S1" s="446"/>
    </row>
    <row r="2" spans="1:19" x14ac:dyDescent="0.25">
      <c r="A2" s="398" t="s">
        <v>300</v>
      </c>
      <c r="B2" s="447" t="s">
        <v>301</v>
      </c>
      <c r="C2" s="398" t="str">
        <f t="shared" ref="C2:C49" si="0">CONCATENATE(A2,"-",B2)</f>
        <v>Construção e Reforma de Edifícios-AC</v>
      </c>
      <c r="E2" s="448">
        <v>0.03</v>
      </c>
      <c r="F2" s="448">
        <v>0.04</v>
      </c>
      <c r="G2" s="448">
        <v>5.5E-2</v>
      </c>
      <c r="R2" s="449" t="s">
        <v>302</v>
      </c>
      <c r="S2" s="449"/>
    </row>
    <row r="3" spans="1:19" x14ac:dyDescent="0.25">
      <c r="A3" s="398" t="str">
        <f>A2</f>
        <v>Construção e Reforma de Edifícios</v>
      </c>
      <c r="B3" s="447" t="s">
        <v>303</v>
      </c>
      <c r="C3" s="398" t="str">
        <f t="shared" si="0"/>
        <v>Construção e Reforma de Edifícios-SG</v>
      </c>
      <c r="E3" s="448">
        <v>8.0000000000000002E-3</v>
      </c>
      <c r="F3" s="448">
        <v>8.0000000000000002E-3</v>
      </c>
      <c r="G3" s="448">
        <v>0.01</v>
      </c>
    </row>
    <row r="4" spans="1:19" x14ac:dyDescent="0.25">
      <c r="A4" s="398" t="str">
        <f>A3</f>
        <v>Construção e Reforma de Edifícios</v>
      </c>
      <c r="B4" s="447" t="s">
        <v>304</v>
      </c>
      <c r="C4" s="398" t="str">
        <f t="shared" si="0"/>
        <v>Construção e Reforma de Edifícios-R</v>
      </c>
      <c r="E4" s="448">
        <v>9.7000000000000003E-3</v>
      </c>
      <c r="F4" s="448">
        <v>1.2699999999999999E-2</v>
      </c>
      <c r="G4" s="448">
        <v>1.2699999999999999E-2</v>
      </c>
      <c r="J4" s="400" t="s">
        <v>305</v>
      </c>
      <c r="K4" s="400"/>
      <c r="L4" s="400" t="s">
        <v>306</v>
      </c>
      <c r="M4" s="400"/>
      <c r="N4" s="400" t="s">
        <v>307</v>
      </c>
      <c r="O4" s="400"/>
      <c r="P4" s="400"/>
      <c r="Q4" s="400"/>
      <c r="R4" s="400"/>
      <c r="S4" s="400"/>
    </row>
    <row r="5" spans="1:19" ht="12.75" customHeight="1" x14ac:dyDescent="0.25">
      <c r="A5" s="398" t="str">
        <f>A4</f>
        <v>Construção e Reforma de Edifícios</v>
      </c>
      <c r="B5" s="447" t="s">
        <v>308</v>
      </c>
      <c r="C5" s="398" t="str">
        <f t="shared" si="0"/>
        <v>Construção e Reforma de Edifícios-DF</v>
      </c>
      <c r="E5" s="448">
        <v>5.8999999999999999E-3</v>
      </c>
      <c r="F5" s="448">
        <v>1.23E-2</v>
      </c>
      <c r="G5" s="448">
        <v>1.3899999999999999E-2</v>
      </c>
      <c r="J5" s="450" t="str">
        <f>Import.CR</f>
        <v>1066756-85</v>
      </c>
      <c r="K5" s="450"/>
      <c r="L5" s="450">
        <f>Import.SICONV</f>
        <v>0</v>
      </c>
      <c r="M5" s="450"/>
      <c r="N5" s="450" t="str">
        <f>Import.Proponente</f>
        <v>PREFEITURA MUNICIPAL DE SIMONESIA</v>
      </c>
      <c r="O5" s="450"/>
      <c r="P5" s="450"/>
      <c r="Q5" s="450"/>
      <c r="R5" s="450"/>
      <c r="S5" s="450"/>
    </row>
    <row r="6" spans="1:19" x14ac:dyDescent="0.25">
      <c r="A6" s="398" t="str">
        <f>A5</f>
        <v>Construção e Reforma de Edifícios</v>
      </c>
      <c r="B6" s="447" t="s">
        <v>309</v>
      </c>
      <c r="C6" s="398" t="str">
        <f t="shared" si="0"/>
        <v>Construção e Reforma de Edifícios-L</v>
      </c>
      <c r="E6" s="448">
        <v>6.1600000000000002E-2</v>
      </c>
      <c r="F6" s="448">
        <v>7.400000000000001E-2</v>
      </c>
      <c r="G6" s="448">
        <v>8.9600000000000013E-2</v>
      </c>
      <c r="I6" s="451" t="s">
        <v>310</v>
      </c>
      <c r="J6" s="393"/>
      <c r="K6" s="393"/>
      <c r="L6" s="393"/>
      <c r="M6" s="393"/>
      <c r="N6" s="393"/>
      <c r="O6" s="393"/>
      <c r="P6" s="393"/>
      <c r="Q6" s="393"/>
      <c r="R6" s="393"/>
      <c r="S6" s="393"/>
    </row>
    <row r="7" spans="1:19" ht="26.4" x14ac:dyDescent="0.25">
      <c r="A7" s="398" t="str">
        <f>A6</f>
        <v>Construção e Reforma de Edifícios</v>
      </c>
      <c r="B7" s="452" t="s">
        <v>278</v>
      </c>
      <c r="C7" s="398" t="str">
        <f t="shared" si="0"/>
        <v>Construção e Reforma de Edifícios-BDI PAD</v>
      </c>
      <c r="E7" s="448">
        <v>0.2034</v>
      </c>
      <c r="F7" s="448">
        <v>0.22120000000000001</v>
      </c>
      <c r="G7" s="448">
        <v>0.25</v>
      </c>
      <c r="I7" s="451"/>
      <c r="J7" s="400" t="s">
        <v>311</v>
      </c>
      <c r="K7" s="400"/>
      <c r="L7" s="400"/>
      <c r="M7" s="400"/>
      <c r="N7" s="400"/>
      <c r="O7" s="400"/>
      <c r="P7" s="400"/>
      <c r="Q7" s="400"/>
      <c r="R7" s="400"/>
      <c r="S7" s="400"/>
    </row>
    <row r="8" spans="1:19" x14ac:dyDescent="0.25">
      <c r="A8" s="398" t="s">
        <v>267</v>
      </c>
      <c r="B8" s="447" t="s">
        <v>301</v>
      </c>
      <c r="C8" s="398" t="str">
        <f t="shared" si="0"/>
        <v>Construção de Praças Urbanas, Rodovias, Ferrovias e recapeamento e pavimentação de vias urbanas-AC</v>
      </c>
      <c r="E8" s="448">
        <v>3.7999999999999999E-2</v>
      </c>
      <c r="F8" s="448">
        <v>4.0099999999999997E-2</v>
      </c>
      <c r="G8" s="448">
        <v>4.6699999999999998E-2</v>
      </c>
      <c r="I8" s="451"/>
      <c r="J8" s="392" t="str">
        <f>Import.Apelido&amp;" / "&amp;Import.DescLote</f>
        <v xml:space="preserve">PRAÇA CCOMUNIDADE SÃO VICENTE  / PRAÇA CCOMUNIDADE SÃO VICENTE </v>
      </c>
      <c r="K8" s="392"/>
      <c r="L8" s="392"/>
      <c r="M8" s="392"/>
      <c r="N8" s="392"/>
      <c r="O8" s="392"/>
      <c r="P8" s="392"/>
      <c r="Q8" s="392"/>
      <c r="R8" s="392"/>
      <c r="S8" s="392"/>
    </row>
    <row r="9" spans="1:19" x14ac:dyDescent="0.25">
      <c r="A9" s="398" t="s">
        <v>267</v>
      </c>
      <c r="B9" s="447" t="s">
        <v>303</v>
      </c>
      <c r="C9" s="398" t="str">
        <f t="shared" si="0"/>
        <v>Construção de Praças Urbanas, Rodovias, Ferrovias e recapeamento e pavimentação de vias urbanas-SG</v>
      </c>
      <c r="E9" s="448">
        <v>3.2000000000000002E-3</v>
      </c>
      <c r="F9" s="448">
        <v>4.0000000000000001E-3</v>
      </c>
      <c r="G9" s="448">
        <v>7.4000000000000003E-3</v>
      </c>
      <c r="I9" s="451"/>
      <c r="J9" s="393"/>
      <c r="K9" s="393"/>
      <c r="L9" s="393"/>
      <c r="M9" s="393"/>
      <c r="N9" s="393"/>
      <c r="O9" s="393"/>
      <c r="P9" s="393"/>
      <c r="Q9" s="393"/>
      <c r="R9" s="393"/>
      <c r="S9" s="393"/>
    </row>
    <row r="10" spans="1:19" ht="12.75" customHeight="1" x14ac:dyDescent="0.25">
      <c r="A10" s="398" t="s">
        <v>267</v>
      </c>
      <c r="B10" s="447" t="s">
        <v>304</v>
      </c>
      <c r="C10" s="398" t="str">
        <f t="shared" si="0"/>
        <v>Construção de Praças Urbanas, Rodovias, Ferrovias e recapeamento e pavimentação de vias urbanas-R</v>
      </c>
      <c r="E10" s="448">
        <v>5.0000000000000001E-3</v>
      </c>
      <c r="F10" s="448">
        <v>5.6000000000000008E-3</v>
      </c>
      <c r="G10" s="448">
        <v>9.7000000000000003E-3</v>
      </c>
      <c r="I10" s="451"/>
      <c r="J10" s="394" t="s">
        <v>263</v>
      </c>
      <c r="K10" s="394"/>
      <c r="L10" s="394"/>
      <c r="M10" s="394"/>
      <c r="N10" s="394"/>
      <c r="O10" s="394"/>
      <c r="P10" s="394"/>
      <c r="Q10" s="394"/>
      <c r="R10" s="395">
        <v>1</v>
      </c>
      <c r="S10" s="395"/>
    </row>
    <row r="11" spans="1:19" ht="12.75" customHeight="1" x14ac:dyDescent="0.25">
      <c r="A11" s="398" t="s">
        <v>267</v>
      </c>
      <c r="B11" s="447" t="s">
        <v>308</v>
      </c>
      <c r="C11" s="398" t="str">
        <f t="shared" si="0"/>
        <v>Construção de Praças Urbanas, Rodovias, Ferrovias e recapeamento e pavimentação de vias urbanas-DF</v>
      </c>
      <c r="E11" s="448">
        <v>1.0200000000000001E-2</v>
      </c>
      <c r="F11" s="448">
        <v>1.11E-2</v>
      </c>
      <c r="G11" s="448">
        <v>1.21E-2</v>
      </c>
      <c r="I11" s="453" t="s">
        <v>312</v>
      </c>
      <c r="J11" s="396" t="s">
        <v>264</v>
      </c>
      <c r="K11" s="396"/>
      <c r="L11" s="396"/>
      <c r="M11" s="396"/>
      <c r="N11" s="396"/>
      <c r="O11" s="396"/>
      <c r="P11" s="396"/>
      <c r="Q11" s="396"/>
      <c r="R11" s="395">
        <v>0.03</v>
      </c>
      <c r="S11" s="395"/>
    </row>
    <row r="12" spans="1:19" x14ac:dyDescent="0.25">
      <c r="A12" s="398" t="s">
        <v>267</v>
      </c>
      <c r="B12" s="447" t="s">
        <v>309</v>
      </c>
      <c r="C12" s="398" t="str">
        <f t="shared" si="0"/>
        <v>Construção de Praças Urbanas, Rodovias, Ferrovias e recapeamento e pavimentação de vias urbanas-L</v>
      </c>
      <c r="E12" s="448">
        <v>6.6400000000000001E-2</v>
      </c>
      <c r="F12" s="448">
        <v>7.2999999999999995E-2</v>
      </c>
      <c r="G12" s="448">
        <v>8.6899999999999991E-2</v>
      </c>
      <c r="I12" t="s">
        <v>313</v>
      </c>
      <c r="J12" s="397"/>
      <c r="K12" s="397"/>
      <c r="L12" s="397"/>
      <c r="M12" s="397"/>
      <c r="N12" s="397"/>
      <c r="O12" s="397"/>
      <c r="P12" s="397"/>
      <c r="Q12" s="397"/>
      <c r="R12" s="397"/>
      <c r="S12" s="397"/>
    </row>
    <row r="13" spans="1:19" ht="26.4" x14ac:dyDescent="0.25">
      <c r="A13" s="398" t="s">
        <v>267</v>
      </c>
      <c r="B13" s="452" t="s">
        <v>278</v>
      </c>
      <c r="C13" s="398" t="str">
        <f t="shared" si="0"/>
        <v>Construção de Praças Urbanas, Rodovias, Ferrovias e recapeamento e pavimentação de vias urbanas-BDI PAD</v>
      </c>
      <c r="E13" s="448">
        <v>0.19600000000000001</v>
      </c>
      <c r="F13" s="448">
        <v>0.2097</v>
      </c>
      <c r="G13" s="448">
        <v>0.24230000000000002</v>
      </c>
      <c r="I13" t="s">
        <v>313</v>
      </c>
    </row>
    <row r="14" spans="1:19" ht="15.6" x14ac:dyDescent="0.3">
      <c r="A14" s="398" t="s">
        <v>314</v>
      </c>
      <c r="B14" s="447" t="s">
        <v>301</v>
      </c>
      <c r="C14" s="398" t="str">
        <f t="shared" si="0"/>
        <v>Construção de Redes de Abastecimento de Água, Coleta de Esgoto-AC</v>
      </c>
      <c r="E14" s="448">
        <v>3.4300000000000004E-2</v>
      </c>
      <c r="F14" s="448">
        <v>4.9299999999999997E-2</v>
      </c>
      <c r="G14" s="448">
        <v>6.7099999999999993E-2</v>
      </c>
      <c r="I14" t="s">
        <v>313</v>
      </c>
      <c r="J14" s="399" t="s">
        <v>265</v>
      </c>
      <c r="K14" s="399"/>
      <c r="L14" s="399"/>
      <c r="M14" s="399"/>
      <c r="N14" s="399"/>
      <c r="O14" s="399"/>
      <c r="P14" s="399"/>
      <c r="Q14" s="399"/>
      <c r="R14" s="399"/>
      <c r="S14" s="399"/>
    </row>
    <row r="15" spans="1:19" x14ac:dyDescent="0.25">
      <c r="A15" s="398" t="str">
        <f>A14</f>
        <v>Construção de Redes de Abastecimento de Água, Coleta de Esgoto</v>
      </c>
      <c r="B15" s="447" t="s">
        <v>303</v>
      </c>
      <c r="C15" s="398" t="str">
        <f t="shared" si="0"/>
        <v>Construção de Redes de Abastecimento de Água, Coleta de Esgoto-SG</v>
      </c>
      <c r="E15" s="448">
        <v>2.8000000000000004E-3</v>
      </c>
      <c r="F15" s="448">
        <v>4.8999999999999998E-3</v>
      </c>
      <c r="G15" s="448">
        <v>7.4999999999999997E-3</v>
      </c>
      <c r="I15" t="s">
        <v>313</v>
      </c>
    </row>
    <row r="16" spans="1:19" x14ac:dyDescent="0.25">
      <c r="A16" s="398" t="str">
        <f>A15</f>
        <v>Construção de Redes de Abastecimento de Água, Coleta de Esgoto</v>
      </c>
      <c r="B16" s="447" t="s">
        <v>304</v>
      </c>
      <c r="C16" s="398" t="str">
        <f t="shared" si="0"/>
        <v>Construção de Redes de Abastecimento de Água, Coleta de Esgoto-R</v>
      </c>
      <c r="E16" s="448">
        <v>0.01</v>
      </c>
      <c r="F16" s="448">
        <v>1.3899999999999999E-2</v>
      </c>
      <c r="G16" s="448">
        <v>1.7399999999999999E-2</v>
      </c>
      <c r="I16" t="s">
        <v>313</v>
      </c>
      <c r="J16" s="400" t="s">
        <v>266</v>
      </c>
      <c r="K16" s="400"/>
      <c r="L16" s="400"/>
      <c r="M16" s="400"/>
      <c r="N16" s="400"/>
      <c r="O16" s="400"/>
      <c r="P16" s="400"/>
      <c r="Q16" s="400"/>
      <c r="R16" s="400"/>
      <c r="S16" s="400"/>
    </row>
    <row r="17" spans="1:26" x14ac:dyDescent="0.25">
      <c r="A17" s="398" t="str">
        <f>A16</f>
        <v>Construção de Redes de Abastecimento de Água, Coleta de Esgoto</v>
      </c>
      <c r="B17" s="447" t="s">
        <v>308</v>
      </c>
      <c r="C17" s="398" t="str">
        <f t="shared" si="0"/>
        <v>Construção de Redes de Abastecimento de Água, Coleta de Esgoto-DF</v>
      </c>
      <c r="E17" s="448">
        <v>9.3999999999999986E-3</v>
      </c>
      <c r="F17" s="448">
        <v>9.8999999999999991E-3</v>
      </c>
      <c r="G17" s="448">
        <v>1.1699999999999999E-2</v>
      </c>
      <c r="I17" t="s">
        <v>313</v>
      </c>
      <c r="J17" s="401" t="s">
        <v>267</v>
      </c>
      <c r="K17" s="401"/>
      <c r="L17" s="401"/>
      <c r="M17" s="401"/>
      <c r="N17" s="401"/>
      <c r="O17" s="401"/>
      <c r="P17" s="401"/>
      <c r="Q17" s="401"/>
      <c r="R17" s="401"/>
      <c r="S17" s="401"/>
    </row>
    <row r="18" spans="1:26" x14ac:dyDescent="0.25">
      <c r="A18" s="398" t="str">
        <f>A17</f>
        <v>Construção de Redes de Abastecimento de Água, Coleta de Esgoto</v>
      </c>
      <c r="B18" s="447" t="s">
        <v>309</v>
      </c>
      <c r="C18" s="398" t="str">
        <f t="shared" si="0"/>
        <v>Construção de Redes de Abastecimento de Água, Coleta de Esgoto-L</v>
      </c>
      <c r="E18" s="448">
        <v>6.7400000000000002E-2</v>
      </c>
      <c r="F18" s="448">
        <v>8.0399999999999985E-2</v>
      </c>
      <c r="G18" s="448">
        <v>9.4E-2</v>
      </c>
      <c r="I18" t="s">
        <v>313</v>
      </c>
    </row>
    <row r="19" spans="1:26" ht="12.75" customHeight="1" x14ac:dyDescent="0.25">
      <c r="A19" s="398" t="str">
        <f>A18</f>
        <v>Construção de Redes de Abastecimento de Água, Coleta de Esgoto</v>
      </c>
      <c r="B19" s="452" t="s">
        <v>278</v>
      </c>
      <c r="C19" s="398" t="str">
        <f t="shared" si="0"/>
        <v>Construção de Redes de Abastecimento de Água, Coleta de Esgoto-BDI PAD</v>
      </c>
      <c r="E19" s="448">
        <v>0.20760000000000001</v>
      </c>
      <c r="F19" s="448">
        <v>0.24179999999999999</v>
      </c>
      <c r="G19" s="448">
        <v>0.26440000000000002</v>
      </c>
      <c r="I19" t="s">
        <v>313</v>
      </c>
      <c r="J19" s="402" t="s">
        <v>268</v>
      </c>
      <c r="K19" s="402"/>
      <c r="L19" s="402"/>
      <c r="M19" s="402"/>
      <c r="N19" s="402"/>
      <c r="O19" s="402"/>
      <c r="P19" s="402"/>
      <c r="Q19" s="402"/>
      <c r="R19" s="402" t="s">
        <v>269</v>
      </c>
      <c r="S19" s="403" t="s">
        <v>270</v>
      </c>
      <c r="U19" s="403" t="s">
        <v>288</v>
      </c>
      <c r="V19" s="403"/>
      <c r="W19" s="403"/>
      <c r="X19" s="432" t="s">
        <v>289</v>
      </c>
      <c r="Y19" s="432" t="s">
        <v>290</v>
      </c>
      <c r="Z19" s="432" t="s">
        <v>291</v>
      </c>
    </row>
    <row r="20" spans="1:26" ht="12.75" customHeight="1" x14ac:dyDescent="0.25">
      <c r="A20" s="398" t="s">
        <v>315</v>
      </c>
      <c r="B20" s="447" t="s">
        <v>301</v>
      </c>
      <c r="C20" s="398" t="str">
        <f t="shared" si="0"/>
        <v>Construção e Manutenção de Estações e Redes de Distribuição de Energia Elétrica-AC</v>
      </c>
      <c r="E20" s="448">
        <v>5.2900000000000003E-2</v>
      </c>
      <c r="F20" s="448">
        <v>5.9200000000000003E-2</v>
      </c>
      <c r="G20" s="448">
        <v>7.9299999999999995E-2</v>
      </c>
      <c r="I20" t="s">
        <v>313</v>
      </c>
      <c r="J20" s="402"/>
      <c r="K20" s="402"/>
      <c r="L20" s="402"/>
      <c r="M20" s="402"/>
      <c r="N20" s="402"/>
      <c r="O20" s="402"/>
      <c r="P20" s="402"/>
      <c r="Q20" s="402"/>
      <c r="R20" s="402"/>
      <c r="S20" s="403"/>
      <c r="U20" s="403"/>
      <c r="V20" s="403"/>
      <c r="W20" s="403"/>
      <c r="X20" s="432"/>
      <c r="Y20" s="432"/>
      <c r="Z20" s="432"/>
    </row>
    <row r="21" spans="1:26" ht="15" customHeight="1" x14ac:dyDescent="0.25">
      <c r="A21" s="398" t="str">
        <f>A20</f>
        <v>Construção e Manutenção de Estações e Redes de Distribuição de Energia Elétrica</v>
      </c>
      <c r="B21" s="447" t="s">
        <v>303</v>
      </c>
      <c r="C21" s="398" t="str">
        <f t="shared" si="0"/>
        <v>Construção e Manutenção de Estações e Redes de Distribuição de Energia Elétrica-SG</v>
      </c>
      <c r="E21" s="448">
        <v>2.5000000000000001E-3</v>
      </c>
      <c r="F21" s="448">
        <v>5.1000000000000004E-3</v>
      </c>
      <c r="G21" s="448">
        <v>5.6000000000000008E-3</v>
      </c>
      <c r="I21" t="s">
        <v>313</v>
      </c>
      <c r="J21" s="404" t="str">
        <f>IF($J$17=$A$146,"Encargos Sociais incidentes sobre a mão de obra","Administração Central")</f>
        <v>Administração Central</v>
      </c>
      <c r="K21" s="404"/>
      <c r="L21" s="404"/>
      <c r="M21" s="404"/>
      <c r="N21" s="404"/>
      <c r="O21" s="404"/>
      <c r="P21" s="404"/>
      <c r="Q21" s="404"/>
      <c r="R21" s="405" t="str">
        <f>IF($J17=$A$146,"K1","AC")</f>
        <v>AC</v>
      </c>
      <c r="S21" s="406">
        <v>4.0099999999999997E-2</v>
      </c>
      <c r="U21" s="433" t="s">
        <v>197</v>
      </c>
      <c r="V21" s="433"/>
      <c r="W21" s="433"/>
      <c r="X21" s="407">
        <f>VLOOKUP(CONCATENATE(J17,"-",R21),$C$2:$G$136,3,FALSE)</f>
        <v>3.7999999999999999E-2</v>
      </c>
      <c r="Y21" s="407">
        <f>VLOOKUP(CONCATENATE(J17,"-",R21),$C$2:$G$136,4,FALSE)</f>
        <v>4.0099999999999997E-2</v>
      </c>
      <c r="Z21" s="407">
        <f>VLOOKUP(CONCATENATE(J17,"-",R21),$C$2:$G$136,5,FALSE)</f>
        <v>4.6699999999999998E-2</v>
      </c>
    </row>
    <row r="22" spans="1:26" ht="15" customHeight="1" x14ac:dyDescent="0.25">
      <c r="A22" s="398" t="str">
        <f>A21</f>
        <v>Construção e Manutenção de Estações e Redes de Distribuição de Energia Elétrica</v>
      </c>
      <c r="B22" s="447" t="s">
        <v>304</v>
      </c>
      <c r="C22" s="398" t="str">
        <f t="shared" si="0"/>
        <v>Construção e Manutenção de Estações e Redes de Distribuição de Energia Elétrica-R</v>
      </c>
      <c r="E22" s="448">
        <v>0.01</v>
      </c>
      <c r="F22" s="448">
        <v>1.4800000000000001E-2</v>
      </c>
      <c r="G22" s="448">
        <v>1.9699999999999999E-2</v>
      </c>
      <c r="I22" t="s">
        <v>313</v>
      </c>
      <c r="J22" s="404" t="str">
        <f>IF($J$17=$A$146,"Administração Central da empresa ou consultoria - overhead","Seguro e Garantia")</f>
        <v>Seguro e Garantia</v>
      </c>
      <c r="K22" s="404"/>
      <c r="L22" s="404"/>
      <c r="M22" s="404"/>
      <c r="N22" s="404"/>
      <c r="O22" s="404"/>
      <c r="P22" s="404"/>
      <c r="Q22" s="404"/>
      <c r="R22" s="405" t="str">
        <f>IF($J17=$A$146,"K2","SG")</f>
        <v>SG</v>
      </c>
      <c r="S22" s="406">
        <v>4.0000000000000001E-3</v>
      </c>
      <c r="U22" s="433" t="s">
        <v>197</v>
      </c>
      <c r="V22" s="433"/>
      <c r="W22" s="433"/>
      <c r="X22" s="407">
        <f>VLOOKUP(CONCATENATE(J17,"-",R22),$C$2:$G$136,3,FALSE)</f>
        <v>3.2000000000000002E-3</v>
      </c>
      <c r="Y22" s="407">
        <f>VLOOKUP(CONCATENATE(J17,"-",R22),$C$2:$G$136,4,FALSE)</f>
        <v>4.0000000000000001E-3</v>
      </c>
      <c r="Z22" s="407">
        <f>VLOOKUP(CONCATENATE(J17,"-",R22),$C$2:$G$136,5,FALSE)</f>
        <v>7.4000000000000003E-3</v>
      </c>
    </row>
    <row r="23" spans="1:26" ht="15" customHeight="1" x14ac:dyDescent="0.25">
      <c r="A23" s="398" t="str">
        <f>A22</f>
        <v>Construção e Manutenção de Estações e Redes de Distribuição de Energia Elétrica</v>
      </c>
      <c r="B23" s="447" t="s">
        <v>308</v>
      </c>
      <c r="C23" s="398" t="str">
        <f t="shared" si="0"/>
        <v>Construção e Manutenção de Estações e Redes de Distribuição de Energia Elétrica-DF</v>
      </c>
      <c r="E23" s="448">
        <v>1.01E-2</v>
      </c>
      <c r="F23" s="448">
        <v>1.0700000000000001E-2</v>
      </c>
      <c r="G23" s="448">
        <v>1.11E-2</v>
      </c>
      <c r="I23" t="s">
        <v>313</v>
      </c>
      <c r="J23" s="404" t="str">
        <f>IF($J$17=$A$146,"","Risco")</f>
        <v>Risco</v>
      </c>
      <c r="K23" s="404"/>
      <c r="L23" s="404"/>
      <c r="M23" s="404"/>
      <c r="N23" s="404"/>
      <c r="O23" s="404"/>
      <c r="P23" s="404"/>
      <c r="Q23" s="404"/>
      <c r="R23" s="405" t="str">
        <f>IF($J17=$A$146,"","R")</f>
        <v>R</v>
      </c>
      <c r="S23" s="406">
        <v>5.5999999999999999E-3</v>
      </c>
      <c r="U23" s="433" t="s">
        <v>197</v>
      </c>
      <c r="V23" s="433"/>
      <c r="W23" s="433"/>
      <c r="X23" s="407">
        <f>VLOOKUP(CONCATENATE(J17,"-",R23),$C$2:$G$136,3,FALSE)</f>
        <v>5.0000000000000001E-3</v>
      </c>
      <c r="Y23" s="407">
        <f>VLOOKUP(CONCATENATE(J17,"-",R23),$C$2:$G$136,4,FALSE)</f>
        <v>5.6000000000000008E-3</v>
      </c>
      <c r="Z23" s="407">
        <f>VLOOKUP(CONCATENATE(J17,"-",R23),$C$2:$G$136,5,FALSE)</f>
        <v>9.7000000000000003E-3</v>
      </c>
    </row>
    <row r="24" spans="1:26" ht="15" customHeight="1" x14ac:dyDescent="0.25">
      <c r="A24" s="398" t="str">
        <f>A23</f>
        <v>Construção e Manutenção de Estações e Redes de Distribuição de Energia Elétrica</v>
      </c>
      <c r="B24" s="447" t="s">
        <v>309</v>
      </c>
      <c r="C24" s="398" t="str">
        <f t="shared" si="0"/>
        <v>Construção e Manutenção de Estações e Redes de Distribuição de Energia Elétrica-L</v>
      </c>
      <c r="E24" s="448">
        <v>0.08</v>
      </c>
      <c r="F24" s="448">
        <v>8.3100000000000007E-2</v>
      </c>
      <c r="G24" s="448">
        <v>9.5100000000000004E-2</v>
      </c>
      <c r="I24" t="s">
        <v>313</v>
      </c>
      <c r="J24" s="404" t="str">
        <f>IF($J$17=$A$146,"","Despesas Financeiras")</f>
        <v>Despesas Financeiras</v>
      </c>
      <c r="K24" s="404"/>
      <c r="L24" s="404"/>
      <c r="M24" s="404"/>
      <c r="N24" s="404"/>
      <c r="O24" s="404"/>
      <c r="P24" s="404"/>
      <c r="Q24" s="404"/>
      <c r="R24" s="405" t="str">
        <f>IF($J17=$A$146,"","DF")</f>
        <v>DF</v>
      </c>
      <c r="S24" s="406">
        <v>1.11E-2</v>
      </c>
      <c r="U24" s="433" t="s">
        <v>197</v>
      </c>
      <c r="V24" s="433"/>
      <c r="W24" s="433"/>
      <c r="X24" s="407">
        <f>VLOOKUP(CONCATENATE(J17,"-",R24),$C$2:$G$136,3,FALSE)</f>
        <v>1.0200000000000001E-2</v>
      </c>
      <c r="Y24" s="407">
        <f>VLOOKUP(CONCATENATE(J17,"-",R24),$C$2:$G$136,4,FALSE)</f>
        <v>1.11E-2</v>
      </c>
      <c r="Z24" s="407">
        <f>VLOOKUP(CONCATENATE(J17,"-",R24),$C$2:$G$136,5,FALSE)</f>
        <v>1.21E-2</v>
      </c>
    </row>
    <row r="25" spans="1:26" ht="15" customHeight="1" x14ac:dyDescent="0.25">
      <c r="A25" s="398" t="str">
        <f>A24</f>
        <v>Construção e Manutenção de Estações e Redes de Distribuição de Energia Elétrica</v>
      </c>
      <c r="B25" s="452" t="s">
        <v>278</v>
      </c>
      <c r="C25" s="398" t="str">
        <f t="shared" si="0"/>
        <v>Construção e Manutenção de Estações e Redes de Distribuição de Energia Elétrica-BDI PAD</v>
      </c>
      <c r="E25" s="448">
        <v>0.24</v>
      </c>
      <c r="F25" s="448">
        <v>0.25840000000000002</v>
      </c>
      <c r="G25" s="448">
        <v>0.27860000000000001</v>
      </c>
      <c r="I25" t="s">
        <v>313</v>
      </c>
      <c r="J25" s="404" t="str">
        <f>IF($J$17=$A$146,"Margem bruta da empresa de consultoria","Lucro")</f>
        <v>Lucro</v>
      </c>
      <c r="K25" s="404"/>
      <c r="L25" s="404"/>
      <c r="M25" s="404"/>
      <c r="N25" s="404"/>
      <c r="O25" s="404"/>
      <c r="P25" s="404"/>
      <c r="Q25" s="404"/>
      <c r="R25" s="405" t="str">
        <f>IF($J17=$A$146,"K3","L")</f>
        <v>L</v>
      </c>
      <c r="S25" s="406">
        <v>7.2999999999999995E-2</v>
      </c>
      <c r="U25" s="433" t="s">
        <v>197</v>
      </c>
      <c r="V25" s="433"/>
      <c r="W25" s="433"/>
      <c r="X25" s="407">
        <f>VLOOKUP(CONCATENATE(J17,"-",R25),$C$2:$G$136,3,FALSE)</f>
        <v>6.6400000000000001E-2</v>
      </c>
      <c r="Y25" s="407">
        <f>VLOOKUP(CONCATENATE(J17,"-",R25),$C$2:$G$136,4,FALSE)</f>
        <v>7.2999999999999995E-2</v>
      </c>
      <c r="Z25" s="407">
        <f>VLOOKUP(CONCATENATE(J17,"-",R25),$C$2:$G$136,5,FALSE)</f>
        <v>8.6899999999999991E-2</v>
      </c>
    </row>
    <row r="26" spans="1:26" ht="15" customHeight="1" x14ac:dyDescent="0.25">
      <c r="A26" s="398" t="s">
        <v>316</v>
      </c>
      <c r="B26" s="447" t="s">
        <v>301</v>
      </c>
      <c r="C26" s="398" t="str">
        <f t="shared" si="0"/>
        <v>Obras Portuárias, Marítimas e Fluviais-AC</v>
      </c>
      <c r="E26" s="448">
        <v>0.04</v>
      </c>
      <c r="F26" s="448">
        <v>5.5199999999999999E-2</v>
      </c>
      <c r="G26" s="448">
        <v>7.85E-2</v>
      </c>
      <c r="I26" t="s">
        <v>313</v>
      </c>
      <c r="J26" s="404" t="s">
        <v>271</v>
      </c>
      <c r="K26" s="404"/>
      <c r="L26" s="404"/>
      <c r="M26" s="404"/>
      <c r="N26" s="404"/>
      <c r="O26" s="404"/>
      <c r="P26" s="404"/>
      <c r="Q26" s="404"/>
      <c r="R26" s="405" t="s">
        <v>272</v>
      </c>
      <c r="S26" s="406">
        <v>3.6499999999999998E-2</v>
      </c>
      <c r="U26" s="433" t="s">
        <v>197</v>
      </c>
      <c r="V26" s="433"/>
      <c r="W26" s="433"/>
      <c r="X26" s="407">
        <v>3.6499999999999998E-2</v>
      </c>
      <c r="Y26" s="407">
        <v>3.6499999999999998E-2</v>
      </c>
      <c r="Z26" s="407">
        <v>3.6499999999999998E-2</v>
      </c>
    </row>
    <row r="27" spans="1:26" ht="15" customHeight="1" x14ac:dyDescent="0.25">
      <c r="A27" s="398" t="str">
        <f>A26</f>
        <v>Obras Portuárias, Marítimas e Fluviais</v>
      </c>
      <c r="B27" s="447" t="s">
        <v>303</v>
      </c>
      <c r="C27" s="398" t="str">
        <f t="shared" si="0"/>
        <v>Obras Portuárias, Marítimas e Fluviais-SG</v>
      </c>
      <c r="E27" s="448">
        <v>8.1000000000000013E-3</v>
      </c>
      <c r="F27" s="448">
        <v>1.2199999999999999E-2</v>
      </c>
      <c r="G27" s="448">
        <v>1.9900000000000001E-2</v>
      </c>
      <c r="I27" t="s">
        <v>313</v>
      </c>
      <c r="J27" s="404" t="s">
        <v>273</v>
      </c>
      <c r="K27" s="404"/>
      <c r="L27" s="404"/>
      <c r="M27" s="404"/>
      <c r="N27" s="404"/>
      <c r="O27" s="404"/>
      <c r="P27" s="404"/>
      <c r="Q27" s="404"/>
      <c r="R27" s="405" t="s">
        <v>274</v>
      </c>
      <c r="S27" s="407">
        <f ca="1">IF(AND($J17&lt;&gt;$A$145,COUNTA(OFFSET(S20,1,0,6))&gt;0),$R$11*$R$10,0)</f>
        <v>0.03</v>
      </c>
      <c r="U27" s="433" t="s">
        <v>197</v>
      </c>
      <c r="V27" s="433"/>
      <c r="W27" s="433"/>
      <c r="X27" s="407">
        <v>0</v>
      </c>
      <c r="Y27" s="407">
        <v>2.5000000000000001E-2</v>
      </c>
      <c r="Z27" s="407">
        <v>0.05</v>
      </c>
    </row>
    <row r="28" spans="1:26" ht="15" customHeight="1" x14ac:dyDescent="0.25">
      <c r="A28" s="398" t="str">
        <f>A27</f>
        <v>Obras Portuárias, Marítimas e Fluviais</v>
      </c>
      <c r="B28" s="447" t="s">
        <v>304</v>
      </c>
      <c r="C28" s="398" t="str">
        <f t="shared" si="0"/>
        <v>Obras Portuárias, Marítimas e Fluviais-R</v>
      </c>
      <c r="E28" s="448">
        <v>1.46E-2</v>
      </c>
      <c r="F28" s="448">
        <v>2.3199999999999998E-2</v>
      </c>
      <c r="G28" s="448">
        <v>3.1600000000000003E-2</v>
      </c>
      <c r="I28" t="s">
        <v>313</v>
      </c>
      <c r="J28" s="404" t="s">
        <v>275</v>
      </c>
      <c r="K28" s="404"/>
      <c r="L28" s="404"/>
      <c r="M28" s="404"/>
      <c r="N28" s="404"/>
      <c r="O28" s="404"/>
      <c r="P28" s="404"/>
      <c r="Q28" s="404"/>
      <c r="R28" s="405" t="s">
        <v>276</v>
      </c>
      <c r="S28" s="407">
        <f ca="1">IF(BDI.Opcao&lt;&gt;"Desonerado",0,IF(AND($J17&lt;&gt;$A$145,COUNTA(OFFSET(S20,1,0,6))&gt;0),4.5%,0%))</f>
        <v>4.4999999999999998E-2</v>
      </c>
      <c r="U28" s="433" t="s">
        <v>197</v>
      </c>
      <c r="V28" s="433"/>
      <c r="W28" s="433"/>
      <c r="X28" s="434">
        <v>0</v>
      </c>
      <c r="Y28" s="434">
        <v>4.4999999999999998E-2</v>
      </c>
      <c r="Z28" s="434">
        <v>4.4999999999999998E-2</v>
      </c>
    </row>
    <row r="29" spans="1:26" ht="15" customHeight="1" x14ac:dyDescent="0.25">
      <c r="A29" s="398" t="str">
        <f>A28</f>
        <v>Obras Portuárias, Marítimas e Fluviais</v>
      </c>
      <c r="B29" s="447" t="s">
        <v>308</v>
      </c>
      <c r="C29" s="398" t="str">
        <f t="shared" si="0"/>
        <v>Obras Portuárias, Marítimas e Fluviais-DF</v>
      </c>
      <c r="E29" s="448">
        <v>9.3999999999999986E-3</v>
      </c>
      <c r="F29" s="448">
        <v>1.0200000000000001E-2</v>
      </c>
      <c r="G29" s="448">
        <v>1.3300000000000001E-2</v>
      </c>
      <c r="I29" t="s">
        <v>313</v>
      </c>
      <c r="J29" s="404" t="s">
        <v>277</v>
      </c>
      <c r="K29" s="404"/>
      <c r="L29" s="404"/>
      <c r="M29" s="404"/>
      <c r="N29" s="404"/>
      <c r="O29" s="404"/>
      <c r="P29" s="404"/>
      <c r="Q29" s="404"/>
      <c r="R29" s="408" t="s">
        <v>278</v>
      </c>
      <c r="S29" s="407">
        <f ca="1">IF($J17=$A$145,0,ROUND((((1+S21+S22+S23)*(1+S24)*(1+S25)/(1-(S26+S27)))-1),4))</f>
        <v>0.22</v>
      </c>
      <c r="U29" s="403" t="str">
        <f ca="1">IF(OR($J$17=$A$146,$J$17=$A$145,AND(S29&gt;=X29,S29&lt;=Z29)),"OK","FORA DO INTERVALO")</f>
        <v>OK</v>
      </c>
      <c r="V29" s="403"/>
      <c r="W29" s="403"/>
      <c r="X29" s="407">
        <f>IF($J17=$A$145,0,VLOOKUP(CONCATENATE($J17,"-",$R29),$C$2:$G$136,3,FALSE))</f>
        <v>0.19600000000000001</v>
      </c>
      <c r="Y29" s="407">
        <f>IF($J17=$A$145,0,VLOOKUP(CONCATENATE($J17,"-",$R29),$C$2:$G$136,4,FALSE))</f>
        <v>0.2097</v>
      </c>
      <c r="Z29" s="407">
        <f>IF($J17=$A$145,0,VLOOKUP(CONCATENATE($J17,"-",$R29),$C$2:$G$136,5,FALSE))</f>
        <v>0.24230000000000002</v>
      </c>
    </row>
    <row r="30" spans="1:26" ht="15" customHeight="1" x14ac:dyDescent="0.25">
      <c r="A30" s="398" t="str">
        <f>A29</f>
        <v>Obras Portuárias, Marítimas e Fluviais</v>
      </c>
      <c r="B30" s="447" t="s">
        <v>309</v>
      </c>
      <c r="C30" s="398" t="str">
        <f t="shared" si="0"/>
        <v>Obras Portuárias, Marítimas e Fluviais-L</v>
      </c>
      <c r="E30" s="448">
        <v>7.1399999999999991E-2</v>
      </c>
      <c r="F30" s="448">
        <v>8.4000000000000005E-2</v>
      </c>
      <c r="G30" s="448">
        <v>0.1043</v>
      </c>
      <c r="I30" t="s">
        <v>313</v>
      </c>
      <c r="J30" s="409" t="s">
        <v>279</v>
      </c>
      <c r="K30" s="409"/>
      <c r="L30" s="409"/>
      <c r="M30" s="409"/>
      <c r="N30" s="409"/>
      <c r="O30" s="409"/>
      <c r="P30" s="409"/>
      <c r="Q30" s="409"/>
      <c r="R30" s="410" t="s">
        <v>280</v>
      </c>
      <c r="S30" s="411">
        <f ca="1">IF($J17=$A$145,0,ROUND((((1+S21+S22+S23)*(1+S24)*(1+S25)/(1-(S26+S27+S28)))-1),4))</f>
        <v>0.28170000000000001</v>
      </c>
    </row>
    <row r="31" spans="1:26" ht="26.4" x14ac:dyDescent="0.25">
      <c r="A31" s="398" t="str">
        <f>A30</f>
        <v>Obras Portuárias, Marítimas e Fluviais</v>
      </c>
      <c r="B31" s="452" t="s">
        <v>278</v>
      </c>
      <c r="C31" s="398" t="str">
        <f t="shared" si="0"/>
        <v>Obras Portuárias, Marítimas e Fluviais-BDI PAD</v>
      </c>
      <c r="E31" s="448">
        <v>0.22800000000000001</v>
      </c>
      <c r="F31" s="448">
        <v>0.27479999999999999</v>
      </c>
      <c r="G31" s="448">
        <v>0.3095</v>
      </c>
      <c r="I31" t="s">
        <v>313</v>
      </c>
    </row>
    <row r="32" spans="1:26" ht="15.6" x14ac:dyDescent="0.25">
      <c r="A32" s="398" t="s">
        <v>317</v>
      </c>
      <c r="B32" s="447" t="s">
        <v>301</v>
      </c>
      <c r="C32" s="398" t="str">
        <f t="shared" si="0"/>
        <v>Fornecimento de Materiais e Equipamentos (aquisição indireta - em conjunto com licitação de obras)-AC</v>
      </c>
      <c r="E32" s="448">
        <v>1.4999999999999999E-2</v>
      </c>
      <c r="F32" s="448">
        <v>3.4500000000000003E-2</v>
      </c>
      <c r="G32" s="448">
        <v>4.4900000000000002E-2</v>
      </c>
      <c r="I32" t="s">
        <v>313</v>
      </c>
      <c r="J32" s="412" t="str">
        <f ca="1">IF(U29&lt;&gt;"ok","X","")</f>
        <v/>
      </c>
      <c r="K32" s="413" t="str">
        <f ca="1">IF(U29&lt;&gt;"ok","Anexo: Relatório Técnico Circunstanciado justificando a adoção do percentual de cada parcela do BDI.","")</f>
        <v/>
      </c>
      <c r="L32" s="413"/>
      <c r="M32" s="413"/>
      <c r="N32" s="413"/>
      <c r="O32" s="413"/>
      <c r="P32" s="413"/>
      <c r="Q32" s="413"/>
      <c r="R32" s="413"/>
      <c r="S32" s="413"/>
    </row>
    <row r="33" spans="1:19" x14ac:dyDescent="0.25">
      <c r="A33" s="398" t="str">
        <f>A32</f>
        <v>Fornecimento de Materiais e Equipamentos (aquisição indireta - em conjunto com licitação de obras)</v>
      </c>
      <c r="B33" s="447" t="s">
        <v>303</v>
      </c>
      <c r="C33" s="398" t="str">
        <f t="shared" si="0"/>
        <v>Fornecimento de Materiais e Equipamentos (aquisição indireta - em conjunto com licitação de obras)-SG</v>
      </c>
      <c r="E33" s="448">
        <v>3.0000000000000001E-3</v>
      </c>
      <c r="F33" s="448">
        <v>4.7999999999999996E-3</v>
      </c>
      <c r="G33" s="448">
        <v>8.199999999999999E-3</v>
      </c>
      <c r="I33" t="s">
        <v>313</v>
      </c>
    </row>
    <row r="34" spans="1:19" x14ac:dyDescent="0.25">
      <c r="A34" s="398" t="str">
        <f>A33</f>
        <v>Fornecimento de Materiais e Equipamentos (aquisição indireta - em conjunto com licitação de obras)</v>
      </c>
      <c r="B34" s="447" t="s">
        <v>304</v>
      </c>
      <c r="C34" s="398" t="str">
        <f t="shared" si="0"/>
        <v>Fornecimento de Materiais e Equipamentos (aquisição indireta - em conjunto com licitação de obras)-R</v>
      </c>
      <c r="E34" s="448">
        <v>5.6000000000000008E-3</v>
      </c>
      <c r="F34" s="448">
        <v>8.5000000000000006E-3</v>
      </c>
      <c r="G34" s="448">
        <v>8.8999999999999999E-3</v>
      </c>
      <c r="I34" t="s">
        <v>313</v>
      </c>
      <c r="J34" s="414" t="s">
        <v>281</v>
      </c>
      <c r="K34" s="414"/>
      <c r="L34" s="414"/>
      <c r="M34" s="414"/>
      <c r="N34" s="414"/>
      <c r="O34" s="414"/>
      <c r="P34" s="414"/>
      <c r="Q34" s="414"/>
      <c r="R34" s="414"/>
      <c r="S34" s="414"/>
    </row>
    <row r="35" spans="1:19" ht="15.6" x14ac:dyDescent="0.3">
      <c r="A35" s="398" t="str">
        <f>A34</f>
        <v>Fornecimento de Materiais e Equipamentos (aquisição indireta - em conjunto com licitação de obras)</v>
      </c>
      <c r="B35" s="447" t="s">
        <v>308</v>
      </c>
      <c r="C35" s="398" t="str">
        <f t="shared" si="0"/>
        <v>Fornecimento de Materiais e Equipamentos (aquisição indireta - em conjunto com licitação de obras)-DF</v>
      </c>
      <c r="E35" s="448">
        <v>8.5000000000000006E-3</v>
      </c>
      <c r="F35" s="448">
        <v>8.5000000000000006E-3</v>
      </c>
      <c r="G35" s="448">
        <v>1.11E-2</v>
      </c>
      <c r="I35" t="s">
        <v>313</v>
      </c>
      <c r="J35" s="415"/>
      <c r="K35" s="415"/>
      <c r="L35" s="415"/>
      <c r="M35" s="416" t="s">
        <v>282</v>
      </c>
      <c r="N35" s="417" t="str">
        <f>IF($J17=$A$146,"(1+K1+K2)*(1+K3)","(1+AC + S + R + G)*(1 + DF)*(1+L)")</f>
        <v>(1+AC + S + R + G)*(1 + DF)*(1+L)</v>
      </c>
      <c r="O35" s="417"/>
      <c r="P35" s="417"/>
      <c r="Q35" s="418" t="s">
        <v>283</v>
      </c>
      <c r="R35" s="415"/>
      <c r="S35" s="415"/>
    </row>
    <row r="36" spans="1:19" ht="15.6" x14ac:dyDescent="0.25">
      <c r="A36" s="398" t="str">
        <f>A35</f>
        <v>Fornecimento de Materiais e Equipamentos (aquisição indireta - em conjunto com licitação de obras)</v>
      </c>
      <c r="B36" s="447" t="s">
        <v>309</v>
      </c>
      <c r="C36" s="398" t="str">
        <f t="shared" si="0"/>
        <v>Fornecimento de Materiais e Equipamentos (aquisição indireta - em conjunto com licitação de obras)-L</v>
      </c>
      <c r="E36" s="448">
        <v>3.5000000000000003E-2</v>
      </c>
      <c r="F36" s="448">
        <v>5.1100000000000007E-2</v>
      </c>
      <c r="G36" s="448">
        <v>6.2199999999999998E-2</v>
      </c>
      <c r="I36" t="s">
        <v>313</v>
      </c>
      <c r="J36" s="415"/>
      <c r="K36" s="415"/>
      <c r="L36" s="415"/>
      <c r="M36" s="416"/>
      <c r="N36" s="419" t="s">
        <v>284</v>
      </c>
      <c r="O36" s="419"/>
      <c r="P36" s="419"/>
      <c r="Q36" s="418"/>
      <c r="R36" s="415"/>
      <c r="S36" s="415"/>
    </row>
    <row r="37" spans="1:19" ht="15" customHeight="1" x14ac:dyDescent="0.25">
      <c r="A37" s="398" t="str">
        <f>A36</f>
        <v>Fornecimento de Materiais e Equipamentos (aquisição indireta - em conjunto com licitação de obras)</v>
      </c>
      <c r="B37" s="452" t="s">
        <v>278</v>
      </c>
      <c r="C37" s="398" t="str">
        <f t="shared" si="0"/>
        <v>Fornecimento de Materiais e Equipamentos (aquisição indireta - em conjunto com licitação de obras)-BDI PAD</v>
      </c>
      <c r="E37" s="448">
        <v>0.111</v>
      </c>
      <c r="F37" s="448">
        <v>0.14019999999999999</v>
      </c>
      <c r="G37" s="448">
        <v>0.16800000000000001</v>
      </c>
      <c r="I37" t="s">
        <v>313</v>
      </c>
      <c r="J37" s="420"/>
      <c r="K37" s="420"/>
      <c r="L37" s="420"/>
      <c r="M37" s="420"/>
      <c r="N37" s="420"/>
      <c r="O37" s="420"/>
      <c r="P37" s="420"/>
      <c r="Q37" s="420"/>
      <c r="R37" s="420"/>
      <c r="S37" s="420"/>
    </row>
    <row r="38" spans="1:19" ht="50.1" customHeight="1" x14ac:dyDescent="0.25">
      <c r="A38" s="398" t="s">
        <v>318</v>
      </c>
      <c r="B38" s="452" t="s">
        <v>301</v>
      </c>
      <c r="C38" s="398" t="str">
        <f t="shared" si="0"/>
        <v>Fornecimento de Materiais e Equipamentos (aquisição direta)-AC</v>
      </c>
      <c r="E38" s="448" t="s">
        <v>197</v>
      </c>
      <c r="F38" s="448" t="s">
        <v>197</v>
      </c>
      <c r="G38" s="448" t="s">
        <v>197</v>
      </c>
      <c r="I38" t="s">
        <v>313</v>
      </c>
      <c r="J38" s="421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3%.</v>
      </c>
      <c r="K38" s="421"/>
      <c r="L38" s="421"/>
      <c r="M38" s="421"/>
      <c r="N38" s="421"/>
      <c r="O38" s="421"/>
      <c r="P38" s="421"/>
      <c r="Q38" s="421"/>
      <c r="R38" s="421"/>
      <c r="S38" s="421"/>
    </row>
    <row r="39" spans="1:19" x14ac:dyDescent="0.25">
      <c r="A39" s="398" t="s">
        <v>318</v>
      </c>
      <c r="B39" s="452" t="s">
        <v>303</v>
      </c>
      <c r="C39" s="398" t="str">
        <f t="shared" si="0"/>
        <v>Fornecimento de Materiais e Equipamentos (aquisição direta)-SG</v>
      </c>
      <c r="E39" s="448" t="s">
        <v>197</v>
      </c>
      <c r="F39" s="448" t="s">
        <v>197</v>
      </c>
      <c r="G39" s="448" t="s">
        <v>197</v>
      </c>
      <c r="I39" t="s">
        <v>313</v>
      </c>
    </row>
    <row r="40" spans="1:19" ht="50.1" customHeight="1" x14ac:dyDescent="0.25">
      <c r="A40" s="398" t="s">
        <v>318</v>
      </c>
      <c r="B40" s="452" t="s">
        <v>304</v>
      </c>
      <c r="C40" s="398" t="str">
        <f t="shared" si="0"/>
        <v>Fornecimento de Materiais e Equipamentos (aquisição direta)-R</v>
      </c>
      <c r="E40" s="448" t="s">
        <v>197</v>
      </c>
      <c r="F40" s="448" t="s">
        <v>197</v>
      </c>
      <c r="G40" s="448" t="s">
        <v>197</v>
      </c>
      <c r="I40" t="s">
        <v>313</v>
      </c>
      <c r="J40" s="421" t="e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#VALUE!</v>
      </c>
      <c r="K40" s="421"/>
      <c r="L40" s="421"/>
      <c r="M40" s="421"/>
      <c r="N40" s="421"/>
      <c r="O40" s="421"/>
      <c r="P40" s="421"/>
      <c r="Q40" s="421"/>
      <c r="R40" s="421"/>
      <c r="S40" s="421"/>
    </row>
    <row r="41" spans="1:19" x14ac:dyDescent="0.25">
      <c r="A41" s="398" t="s">
        <v>318</v>
      </c>
      <c r="B41" s="452" t="s">
        <v>308</v>
      </c>
      <c r="C41" s="398" t="str">
        <f t="shared" si="0"/>
        <v>Fornecimento de Materiais e Equipamentos (aquisição direta)-DF</v>
      </c>
      <c r="E41" s="448" t="s">
        <v>197</v>
      </c>
      <c r="F41" s="448" t="s">
        <v>197</v>
      </c>
      <c r="G41" s="448" t="s">
        <v>197</v>
      </c>
      <c r="I41" t="s">
        <v>313</v>
      </c>
    </row>
    <row r="42" spans="1:19" x14ac:dyDescent="0.25">
      <c r="A42" s="398" t="s">
        <v>318</v>
      </c>
      <c r="B42" s="452" t="s">
        <v>309</v>
      </c>
      <c r="C42" s="398" t="str">
        <f t="shared" si="0"/>
        <v>Fornecimento de Materiais e Equipamentos (aquisição direta)-L</v>
      </c>
      <c r="E42" s="448" t="s">
        <v>197</v>
      </c>
      <c r="F42" s="448" t="s">
        <v>197</v>
      </c>
      <c r="G42" s="448" t="s">
        <v>197</v>
      </c>
      <c r="I42" t="s">
        <v>313</v>
      </c>
      <c r="J42" s="398" t="s">
        <v>285</v>
      </c>
    </row>
    <row r="43" spans="1:19" ht="99.9" customHeight="1" x14ac:dyDescent="0.25">
      <c r="A43" s="398" t="s">
        <v>318</v>
      </c>
      <c r="B43" s="452" t="s">
        <v>278</v>
      </c>
      <c r="C43" s="398" t="str">
        <f t="shared" si="0"/>
        <v>Fornecimento de Materiais e Equipamentos (aquisição direta)-BDI PAD</v>
      </c>
      <c r="E43" s="448" t="s">
        <v>197</v>
      </c>
      <c r="F43" s="448" t="s">
        <v>197</v>
      </c>
      <c r="G43" s="448" t="s">
        <v>197</v>
      </c>
      <c r="I43" t="s">
        <v>313</v>
      </c>
      <c r="J43" s="422"/>
      <c r="K43" s="422"/>
      <c r="L43" s="422"/>
      <c r="M43" s="422"/>
      <c r="N43" s="422"/>
      <c r="O43" s="422"/>
      <c r="P43" s="422"/>
      <c r="Q43" s="422"/>
      <c r="R43" s="422"/>
      <c r="S43" s="422"/>
    </row>
    <row r="44" spans="1:19" x14ac:dyDescent="0.25">
      <c r="A44" s="398" t="s">
        <v>319</v>
      </c>
      <c r="B44" s="447" t="s">
        <v>320</v>
      </c>
      <c r="C44" s="398" t="str">
        <f t="shared" si="0"/>
        <v>Estudos e Projetos, Planos e Gerenciamento e outros correlatos-K1</v>
      </c>
      <c r="E44" s="448" t="s">
        <v>197</v>
      </c>
      <c r="F44" s="448" t="s">
        <v>197</v>
      </c>
      <c r="G44" s="448" t="s">
        <v>197</v>
      </c>
      <c r="I44" t="s">
        <v>313</v>
      </c>
    </row>
    <row r="45" spans="1:19" x14ac:dyDescent="0.25">
      <c r="A45" s="398" t="str">
        <f>A44</f>
        <v>Estudos e Projetos, Planos e Gerenciamento e outros correlatos</v>
      </c>
      <c r="B45" s="447" t="s">
        <v>321</v>
      </c>
      <c r="C45" s="398" t="str">
        <f t="shared" si="0"/>
        <v>Estudos e Projetos, Planos e Gerenciamento e outros correlatos-K2</v>
      </c>
      <c r="E45" s="448" t="s">
        <v>197</v>
      </c>
      <c r="F45" s="448">
        <v>0.2</v>
      </c>
      <c r="G45" s="448" t="s">
        <v>197</v>
      </c>
      <c r="I45" t="s">
        <v>313</v>
      </c>
      <c r="J45" s="423" t="str">
        <f>Import.Município</f>
        <v>SIMONÉSIA/MG</v>
      </c>
      <c r="K45" s="423"/>
      <c r="L45" s="423"/>
      <c r="M45" s="423"/>
      <c r="P45" s="424">
        <f>[1]DADOS!$F$25</f>
        <v>45090</v>
      </c>
      <c r="Q45" s="424"/>
      <c r="R45" s="424"/>
      <c r="S45" s="424"/>
    </row>
    <row r="46" spans="1:19" x14ac:dyDescent="0.25">
      <c r="A46" s="398" t="str">
        <f>A45</f>
        <v>Estudos e Projetos, Planos e Gerenciamento e outros correlatos</v>
      </c>
      <c r="B46" s="447"/>
      <c r="C46" s="398" t="str">
        <f t="shared" si="0"/>
        <v>Estudos e Projetos, Planos e Gerenciamento e outros correlatos-</v>
      </c>
      <c r="E46" s="448" t="s">
        <v>197</v>
      </c>
      <c r="F46" s="448" t="s">
        <v>197</v>
      </c>
      <c r="G46" s="448" t="s">
        <v>197</v>
      </c>
      <c r="I46" t="s">
        <v>313</v>
      </c>
      <c r="J46" s="425" t="s">
        <v>286</v>
      </c>
      <c r="K46" s="425"/>
      <c r="L46" s="425"/>
      <c r="M46" s="425"/>
      <c r="O46" s="426"/>
      <c r="P46" s="427" t="s">
        <v>287</v>
      </c>
      <c r="Q46" s="428"/>
      <c r="R46" s="428"/>
      <c r="S46" s="428"/>
    </row>
    <row r="47" spans="1:19" ht="30" customHeight="1" x14ac:dyDescent="0.25">
      <c r="A47" s="398" t="str">
        <f>A46</f>
        <v>Estudos e Projetos, Planos e Gerenciamento e outros correlatos</v>
      </c>
      <c r="B47" s="447"/>
      <c r="C47" s="398" t="str">
        <f t="shared" si="0"/>
        <v>Estudos e Projetos, Planos e Gerenciamento e outros correlatos-</v>
      </c>
      <c r="E47" s="448" t="s">
        <v>197</v>
      </c>
      <c r="F47" s="448" t="s">
        <v>197</v>
      </c>
      <c r="G47" s="448" t="s">
        <v>197</v>
      </c>
      <c r="I47" t="s">
        <v>313</v>
      </c>
    </row>
    <row r="48" spans="1:19" ht="13.8" x14ac:dyDescent="0.25">
      <c r="A48" s="398" t="str">
        <f>A47</f>
        <v>Estudos e Projetos, Planos e Gerenciamento e outros correlatos</v>
      </c>
      <c r="B48" s="447" t="s">
        <v>322</v>
      </c>
      <c r="C48" s="398" t="str">
        <f t="shared" si="0"/>
        <v>Estudos e Projetos, Planos e Gerenciamento e outros correlatos-K3</v>
      </c>
      <c r="E48" s="448" t="s">
        <v>197</v>
      </c>
      <c r="F48" s="448">
        <v>0.12</v>
      </c>
      <c r="G48" s="448" t="s">
        <v>197</v>
      </c>
      <c r="I48" t="s">
        <v>313</v>
      </c>
      <c r="J48" s="435"/>
      <c r="K48" s="435"/>
      <c r="L48" s="435"/>
      <c r="M48" s="435"/>
      <c r="N48" s="436"/>
    </row>
    <row r="49" spans="1:26" ht="12.75" customHeight="1" x14ac:dyDescent="0.25">
      <c r="A49" s="398" t="str">
        <f>A48</f>
        <v>Estudos e Projetos, Planos e Gerenciamento e outros correlatos</v>
      </c>
      <c r="B49" s="452" t="s">
        <v>278</v>
      </c>
      <c r="C49" s="398" t="str">
        <f t="shared" si="0"/>
        <v>Estudos e Projetos, Planos e Gerenciamento e outros correlatos-BDI PAD</v>
      </c>
      <c r="E49" s="448" t="s">
        <v>197</v>
      </c>
      <c r="F49" s="448" t="s">
        <v>197</v>
      </c>
      <c r="G49" s="448" t="s">
        <v>197</v>
      </c>
      <c r="I49" t="s">
        <v>313</v>
      </c>
      <c r="J49" s="437" t="s">
        <v>292</v>
      </c>
      <c r="K49" s="437"/>
      <c r="L49" s="437"/>
      <c r="M49" s="437"/>
      <c r="N49" s="438"/>
    </row>
    <row r="50" spans="1:26" x14ac:dyDescent="0.25">
      <c r="B50" s="452"/>
      <c r="E50" s="448"/>
      <c r="F50" s="448"/>
      <c r="G50" s="448"/>
      <c r="I50" t="s">
        <v>313</v>
      </c>
      <c r="J50" s="439" t="s">
        <v>293</v>
      </c>
      <c r="K50" s="440" t="str">
        <f t="array" ref="K50:K52">Import.RespOrçamento</f>
        <v>NAYARA CHAVES RAMOS</v>
      </c>
      <c r="L50" s="441"/>
      <c r="M50" s="441"/>
      <c r="N50" s="439" t="s">
        <v>294</v>
      </c>
      <c r="O50" s="398">
        <v>190432</v>
      </c>
    </row>
    <row r="51" spans="1:26" ht="13.8" hidden="1" x14ac:dyDescent="0.25">
      <c r="A51"/>
      <c r="B51"/>
      <c r="C51"/>
      <c r="D51"/>
      <c r="E51"/>
      <c r="F51"/>
      <c r="G51"/>
      <c r="I51" t="s">
        <v>313</v>
      </c>
      <c r="J51" s="439" t="s">
        <v>294</v>
      </c>
      <c r="K51" s="440" t="str">
        <v>20210229946</v>
      </c>
      <c r="L51" s="441"/>
      <c r="M51" s="441"/>
      <c r="N51" s="442"/>
    </row>
    <row r="52" spans="1:26" ht="13.8" hidden="1" x14ac:dyDescent="0.25">
      <c r="A52"/>
      <c r="B52"/>
      <c r="C52"/>
      <c r="D52"/>
      <c r="E52"/>
      <c r="F52"/>
      <c r="G52"/>
      <c r="I52" t="s">
        <v>313</v>
      </c>
      <c r="J52" s="439" t="s">
        <v>295</v>
      </c>
      <c r="K52" s="440" t="str">
        <v>190432</v>
      </c>
      <c r="L52" s="441"/>
      <c r="M52" s="441"/>
      <c r="N52" s="442"/>
    </row>
    <row r="53" spans="1:26" ht="13.8" x14ac:dyDescent="0.25">
      <c r="A53"/>
      <c r="B53"/>
      <c r="C53"/>
      <c r="D53"/>
      <c r="E53"/>
      <c r="F53"/>
      <c r="G53"/>
      <c r="I53" t="s">
        <v>313</v>
      </c>
      <c r="J53" s="439"/>
      <c r="K53" s="443"/>
      <c r="L53" s="441"/>
      <c r="M53" s="441"/>
      <c r="N53" s="442"/>
    </row>
    <row r="54" spans="1:26" ht="15.6" x14ac:dyDescent="0.3">
      <c r="A54"/>
      <c r="B54"/>
      <c r="C54"/>
      <c r="D54"/>
      <c r="E54"/>
      <c r="F54"/>
      <c r="G54"/>
      <c r="I54" t="str">
        <f ca="1">IF($S$69=0,"","F")</f>
        <v/>
      </c>
      <c r="J54" s="399" t="s">
        <v>323</v>
      </c>
      <c r="K54" s="399"/>
      <c r="L54" s="399"/>
      <c r="M54" s="399"/>
      <c r="N54" s="399"/>
      <c r="O54" s="399"/>
      <c r="P54" s="399"/>
      <c r="Q54" s="399"/>
      <c r="R54" s="399"/>
      <c r="S54" s="399"/>
    </row>
    <row r="55" spans="1:26" x14ac:dyDescent="0.25">
      <c r="A55"/>
      <c r="B55"/>
      <c r="C55"/>
      <c r="D55"/>
      <c r="E55"/>
      <c r="F55"/>
      <c r="G55"/>
      <c r="I55" t="str">
        <f t="shared" ref="I55:I93" ca="1" si="1">IF($S$69=0,"","F")</f>
        <v/>
      </c>
    </row>
    <row r="56" spans="1:26" x14ac:dyDescent="0.25">
      <c r="A56"/>
      <c r="B56"/>
      <c r="C56"/>
      <c r="D56"/>
      <c r="E56"/>
      <c r="F56"/>
      <c r="G56"/>
      <c r="I56" t="str">
        <f t="shared" ca="1" si="1"/>
        <v/>
      </c>
      <c r="J56" s="400" t="s">
        <v>266</v>
      </c>
      <c r="K56" s="400"/>
      <c r="L56" s="400"/>
      <c r="M56" s="400"/>
      <c r="N56" s="400"/>
      <c r="O56" s="400"/>
      <c r="P56" s="400"/>
      <c r="Q56" s="400"/>
      <c r="R56" s="400"/>
      <c r="S56" s="400"/>
    </row>
    <row r="57" spans="1:26" x14ac:dyDescent="0.25">
      <c r="A57"/>
      <c r="B57"/>
      <c r="C57"/>
      <c r="D57"/>
      <c r="E57"/>
      <c r="F57"/>
      <c r="G57"/>
      <c r="I57" t="str">
        <f t="shared" ca="1" si="1"/>
        <v/>
      </c>
      <c r="J57" s="401" t="s">
        <v>324</v>
      </c>
      <c r="K57" s="401"/>
      <c r="L57" s="401"/>
      <c r="M57" s="401"/>
      <c r="N57" s="401"/>
      <c r="O57" s="401"/>
      <c r="P57" s="401"/>
      <c r="Q57" s="401"/>
      <c r="R57" s="401"/>
      <c r="S57" s="401"/>
    </row>
    <row r="58" spans="1:26" x14ac:dyDescent="0.25">
      <c r="A58"/>
      <c r="B58"/>
      <c r="C58"/>
      <c r="D58"/>
      <c r="E58"/>
      <c r="F58"/>
      <c r="G58"/>
      <c r="I58" t="str">
        <f t="shared" ca="1" si="1"/>
        <v/>
      </c>
    </row>
    <row r="59" spans="1:26" ht="12.75" customHeight="1" x14ac:dyDescent="0.25">
      <c r="A59"/>
      <c r="B59"/>
      <c r="C59"/>
      <c r="D59"/>
      <c r="E59"/>
      <c r="F59"/>
      <c r="G59"/>
      <c r="I59" t="str">
        <f t="shared" ca="1" si="1"/>
        <v/>
      </c>
      <c r="J59" s="402" t="s">
        <v>268</v>
      </c>
      <c r="K59" s="402"/>
      <c r="L59" s="402"/>
      <c r="M59" s="402"/>
      <c r="N59" s="402"/>
      <c r="O59" s="402"/>
      <c r="P59" s="402"/>
      <c r="Q59" s="402"/>
      <c r="R59" s="402" t="s">
        <v>269</v>
      </c>
      <c r="S59" s="403" t="s">
        <v>270</v>
      </c>
      <c r="U59" s="403" t="s">
        <v>288</v>
      </c>
      <c r="V59" s="403"/>
      <c r="W59" s="403"/>
      <c r="X59" s="432" t="s">
        <v>289</v>
      </c>
      <c r="Y59" s="432" t="s">
        <v>290</v>
      </c>
      <c r="Z59" s="432" t="s">
        <v>291</v>
      </c>
    </row>
    <row r="60" spans="1:26" ht="12.75" customHeight="1" x14ac:dyDescent="0.25">
      <c r="A60"/>
      <c r="B60"/>
      <c r="C60"/>
      <c r="D60"/>
      <c r="E60"/>
      <c r="F60"/>
      <c r="G60"/>
      <c r="I60" t="str">
        <f t="shared" ca="1" si="1"/>
        <v/>
      </c>
      <c r="J60" s="402"/>
      <c r="K60" s="402"/>
      <c r="L60" s="402"/>
      <c r="M60" s="402"/>
      <c r="N60" s="402"/>
      <c r="O60" s="402"/>
      <c r="P60" s="402"/>
      <c r="Q60" s="402"/>
      <c r="R60" s="402"/>
      <c r="S60" s="403"/>
      <c r="U60" s="403"/>
      <c r="V60" s="403"/>
      <c r="W60" s="403"/>
      <c r="X60" s="432"/>
      <c r="Y60" s="432"/>
      <c r="Z60" s="432"/>
    </row>
    <row r="61" spans="1:26" ht="15" customHeight="1" x14ac:dyDescent="0.25">
      <c r="A61"/>
      <c r="B61"/>
      <c r="C61"/>
      <c r="D61"/>
      <c r="E61"/>
      <c r="F61"/>
      <c r="G61"/>
      <c r="I61" t="str">
        <f t="shared" ca="1" si="1"/>
        <v/>
      </c>
      <c r="J61" s="404" t="str">
        <f>IF($J$17=$A$146,"Encargos Sociais incidentes sobre a mão de obra","Administração Central")</f>
        <v>Administração Central</v>
      </c>
      <c r="K61" s="404"/>
      <c r="L61" s="404"/>
      <c r="M61" s="404"/>
      <c r="N61" s="404"/>
      <c r="O61" s="404"/>
      <c r="P61" s="404"/>
      <c r="Q61" s="404"/>
      <c r="R61" s="405" t="str">
        <f>IF($J57=$A$146,"K1","AC")</f>
        <v>AC</v>
      </c>
      <c r="S61" s="406"/>
      <c r="U61" s="433" t="s">
        <v>197</v>
      </c>
      <c r="V61" s="433"/>
      <c r="W61" s="433"/>
      <c r="X61" s="407" t="e">
        <f>VLOOKUP(CONCATENATE(J57,"-",R61),$C$2:$G$136,3,FALSE)</f>
        <v>#N/A</v>
      </c>
      <c r="Y61" s="407" t="e">
        <f>VLOOKUP(CONCATENATE(J57,"-",R61),$C$2:$G$136,4,FALSE)</f>
        <v>#N/A</v>
      </c>
      <c r="Z61" s="407" t="e">
        <f>VLOOKUP(CONCATENATE(J57,"-",R61),$C$2:$G$136,5,FALSE)</f>
        <v>#N/A</v>
      </c>
    </row>
    <row r="62" spans="1:26" ht="15" customHeight="1" x14ac:dyDescent="0.25">
      <c r="A62"/>
      <c r="B62"/>
      <c r="C62"/>
      <c r="D62"/>
      <c r="E62"/>
      <c r="F62"/>
      <c r="G62"/>
      <c r="I62" t="str">
        <f t="shared" ca="1" si="1"/>
        <v/>
      </c>
      <c r="J62" s="404" t="str">
        <f>IF($J$17=$A$146,"Administração Central da empresa ou consultoria - overhead","Seguro e Garantia")</f>
        <v>Seguro e Garantia</v>
      </c>
      <c r="K62" s="404"/>
      <c r="L62" s="404"/>
      <c r="M62" s="404"/>
      <c r="N62" s="404"/>
      <c r="O62" s="404"/>
      <c r="P62" s="404"/>
      <c r="Q62" s="404"/>
      <c r="R62" s="405" t="str">
        <f>IF($J57=$A$146,"K2","SG")</f>
        <v>SG</v>
      </c>
      <c r="S62" s="406"/>
      <c r="U62" s="433" t="s">
        <v>197</v>
      </c>
      <c r="V62" s="433"/>
      <c r="W62" s="433"/>
      <c r="X62" s="407" t="e">
        <f>VLOOKUP(CONCATENATE(J57,"-",R62),$C$2:$G$136,3,FALSE)</f>
        <v>#N/A</v>
      </c>
      <c r="Y62" s="407" t="e">
        <f>VLOOKUP(CONCATENATE(J57,"-",R62),$C$2:$G$136,4,FALSE)</f>
        <v>#N/A</v>
      </c>
      <c r="Z62" s="407" t="e">
        <f>VLOOKUP(CONCATENATE(J57,"-",R62),$C$2:$G$136,5,FALSE)</f>
        <v>#N/A</v>
      </c>
    </row>
    <row r="63" spans="1:26" ht="15" customHeight="1" x14ac:dyDescent="0.25">
      <c r="A63"/>
      <c r="B63"/>
      <c r="C63"/>
      <c r="D63"/>
      <c r="E63"/>
      <c r="F63"/>
      <c r="G63"/>
      <c r="I63" t="str">
        <f t="shared" ca="1" si="1"/>
        <v/>
      </c>
      <c r="J63" s="404" t="str">
        <f>IF($J$17=$A$146,"","Risco")</f>
        <v>Risco</v>
      </c>
      <c r="K63" s="404"/>
      <c r="L63" s="404"/>
      <c r="M63" s="404"/>
      <c r="N63" s="404"/>
      <c r="O63" s="404"/>
      <c r="P63" s="404"/>
      <c r="Q63" s="404"/>
      <c r="R63" s="405" t="str">
        <f>IF($J57=$A$146,"","R")</f>
        <v>R</v>
      </c>
      <c r="S63" s="406"/>
      <c r="U63" s="433" t="s">
        <v>197</v>
      </c>
      <c r="V63" s="433"/>
      <c r="W63" s="433"/>
      <c r="X63" s="407" t="e">
        <f>VLOOKUP(CONCATENATE(J57,"-",R63),$C$2:$G$136,3,FALSE)</f>
        <v>#N/A</v>
      </c>
      <c r="Y63" s="407" t="e">
        <f>VLOOKUP(CONCATENATE(J57,"-",R63),$C$2:$G$136,4,FALSE)</f>
        <v>#N/A</v>
      </c>
      <c r="Z63" s="407" t="e">
        <f>VLOOKUP(CONCATENATE(J57,"-",R63),$C$2:$G$136,5,FALSE)</f>
        <v>#N/A</v>
      </c>
    </row>
    <row r="64" spans="1:26" ht="15" customHeight="1" x14ac:dyDescent="0.25">
      <c r="A64"/>
      <c r="B64"/>
      <c r="C64"/>
      <c r="D64"/>
      <c r="E64"/>
      <c r="F64"/>
      <c r="G64"/>
      <c r="I64" t="str">
        <f t="shared" ca="1" si="1"/>
        <v/>
      </c>
      <c r="J64" s="404" t="str">
        <f>IF($J$17=$A$146,"","Despesas Financeiras")</f>
        <v>Despesas Financeiras</v>
      </c>
      <c r="K64" s="404"/>
      <c r="L64" s="404"/>
      <c r="M64" s="404"/>
      <c r="N64" s="404"/>
      <c r="O64" s="404"/>
      <c r="P64" s="404"/>
      <c r="Q64" s="404"/>
      <c r="R64" s="405" t="str">
        <f>IF($J57=$A$146,"","DF")</f>
        <v>DF</v>
      </c>
      <c r="S64" s="406"/>
      <c r="U64" s="433" t="s">
        <v>197</v>
      </c>
      <c r="V64" s="433"/>
      <c r="W64" s="433"/>
      <c r="X64" s="407" t="e">
        <f>VLOOKUP(CONCATENATE(J57,"-",R64),$C$2:$G$136,3,FALSE)</f>
        <v>#N/A</v>
      </c>
      <c r="Y64" s="407" t="e">
        <f>VLOOKUP(CONCATENATE(J57,"-",R64),$C$2:$G$136,4,FALSE)</f>
        <v>#N/A</v>
      </c>
      <c r="Z64" s="407" t="e">
        <f>VLOOKUP(CONCATENATE(J57,"-",R64),$C$2:$G$136,5,FALSE)</f>
        <v>#N/A</v>
      </c>
    </row>
    <row r="65" spans="1:26" ht="15" customHeight="1" x14ac:dyDescent="0.25">
      <c r="A65"/>
      <c r="B65"/>
      <c r="C65"/>
      <c r="D65"/>
      <c r="E65"/>
      <c r="F65"/>
      <c r="G65"/>
      <c r="I65" t="str">
        <f t="shared" ca="1" si="1"/>
        <v/>
      </c>
      <c r="J65" s="404" t="str">
        <f>IF($J$17=$A$146,"Margem bruta da empresa de consultoria","Lucro")</f>
        <v>Lucro</v>
      </c>
      <c r="K65" s="404"/>
      <c r="L65" s="404"/>
      <c r="M65" s="404"/>
      <c r="N65" s="404"/>
      <c r="O65" s="404"/>
      <c r="P65" s="404"/>
      <c r="Q65" s="404"/>
      <c r="R65" s="405" t="str">
        <f>IF($J57=$A$146,"K3","L")</f>
        <v>L</v>
      </c>
      <c r="S65" s="406"/>
      <c r="U65" s="433" t="s">
        <v>197</v>
      </c>
      <c r="V65" s="433"/>
      <c r="W65" s="433"/>
      <c r="X65" s="407" t="e">
        <f>VLOOKUP(CONCATENATE(J57,"-",R65),$C$2:$G$136,3,FALSE)</f>
        <v>#N/A</v>
      </c>
      <c r="Y65" s="407" t="e">
        <f>VLOOKUP(CONCATENATE(J57,"-",R65),$C$2:$G$136,4,FALSE)</f>
        <v>#N/A</v>
      </c>
      <c r="Z65" s="407" t="e">
        <f>VLOOKUP(CONCATENATE(J57,"-",R65),$C$2:$G$136,5,FALSE)</f>
        <v>#N/A</v>
      </c>
    </row>
    <row r="66" spans="1:26" ht="15" customHeight="1" x14ac:dyDescent="0.25">
      <c r="A66"/>
      <c r="B66"/>
      <c r="C66"/>
      <c r="D66"/>
      <c r="E66"/>
      <c r="F66"/>
      <c r="G66"/>
      <c r="I66" t="str">
        <f t="shared" ca="1" si="1"/>
        <v/>
      </c>
      <c r="J66" s="404" t="s">
        <v>271</v>
      </c>
      <c r="K66" s="404"/>
      <c r="L66" s="404"/>
      <c r="M66" s="404"/>
      <c r="N66" s="404"/>
      <c r="O66" s="404"/>
      <c r="P66" s="404"/>
      <c r="Q66" s="404"/>
      <c r="R66" s="405" t="s">
        <v>272</v>
      </c>
      <c r="S66" s="406"/>
      <c r="U66" s="433" t="s">
        <v>197</v>
      </c>
      <c r="V66" s="433"/>
      <c r="W66" s="433"/>
      <c r="X66" s="407">
        <v>3.6499999999999998E-2</v>
      </c>
      <c r="Y66" s="407">
        <v>3.6499999999999998E-2</v>
      </c>
      <c r="Z66" s="407">
        <v>3.6499999999999998E-2</v>
      </c>
    </row>
    <row r="67" spans="1:26" ht="15" customHeight="1" x14ac:dyDescent="0.25">
      <c r="A67"/>
      <c r="B67"/>
      <c r="C67"/>
      <c r="D67"/>
      <c r="E67"/>
      <c r="F67"/>
      <c r="G67"/>
      <c r="I67" t="str">
        <f t="shared" ca="1" si="1"/>
        <v/>
      </c>
      <c r="J67" s="404" t="s">
        <v>273</v>
      </c>
      <c r="K67" s="404"/>
      <c r="L67" s="404"/>
      <c r="M67" s="404"/>
      <c r="N67" s="404"/>
      <c r="O67" s="404"/>
      <c r="P67" s="404"/>
      <c r="Q67" s="404"/>
      <c r="R67" s="405" t="s">
        <v>274</v>
      </c>
      <c r="S67" s="407">
        <f ca="1">IF(AND($J57&lt;&gt;$A$145,COUNTA(OFFSET(S60,1,0,6))&gt;0),$R$11*$R$10,0)</f>
        <v>0</v>
      </c>
      <c r="U67" s="433" t="s">
        <v>197</v>
      </c>
      <c r="V67" s="433"/>
      <c r="W67" s="433"/>
      <c r="X67" s="407">
        <v>0</v>
      </c>
      <c r="Y67" s="407">
        <v>2.5000000000000001E-2</v>
      </c>
      <c r="Z67" s="407">
        <v>0.05</v>
      </c>
    </row>
    <row r="68" spans="1:26" ht="15" customHeight="1" x14ac:dyDescent="0.25">
      <c r="A68"/>
      <c r="B68"/>
      <c r="C68"/>
      <c r="D68"/>
      <c r="E68"/>
      <c r="F68"/>
      <c r="G68"/>
      <c r="I68" t="str">
        <f t="shared" ca="1" si="1"/>
        <v/>
      </c>
      <c r="J68" s="404" t="s">
        <v>275</v>
      </c>
      <c r="K68" s="404"/>
      <c r="L68" s="404"/>
      <c r="M68" s="404"/>
      <c r="N68" s="404"/>
      <c r="O68" s="404"/>
      <c r="P68" s="404"/>
      <c r="Q68" s="404"/>
      <c r="R68" s="405" t="s">
        <v>276</v>
      </c>
      <c r="S68" s="407">
        <f ca="1">IF(BDI.Opcao&lt;&gt;"Desonerado",0,IF(AND($J57&lt;&gt;$A$145,COUNTA(OFFSET(S60,1,0,6))&gt;0),4.5%,0%))</f>
        <v>0</v>
      </c>
      <c r="U68" s="433" t="s">
        <v>197</v>
      </c>
      <c r="V68" s="433"/>
      <c r="W68" s="433"/>
      <c r="X68" s="434">
        <v>0</v>
      </c>
      <c r="Y68" s="434">
        <v>4.4999999999999998E-2</v>
      </c>
      <c r="Z68" s="434">
        <v>4.4999999999999998E-2</v>
      </c>
    </row>
    <row r="69" spans="1:26" ht="15" customHeight="1" x14ac:dyDescent="0.25">
      <c r="A69"/>
      <c r="B69"/>
      <c r="C69"/>
      <c r="D69"/>
      <c r="E69"/>
      <c r="F69"/>
      <c r="G69"/>
      <c r="I69" t="str">
        <f t="shared" ca="1" si="1"/>
        <v/>
      </c>
      <c r="J69" s="404" t="s">
        <v>277</v>
      </c>
      <c r="K69" s="404"/>
      <c r="L69" s="404"/>
      <c r="M69" s="404"/>
      <c r="N69" s="404"/>
      <c r="O69" s="404"/>
      <c r="P69" s="404"/>
      <c r="Q69" s="404"/>
      <c r="R69" s="408" t="s">
        <v>278</v>
      </c>
      <c r="S69" s="407">
        <f ca="1">IF($J57=$A$145,0,ROUND((((1+S61+S62+S63)*(1+S64)*(1+S65)/(1-(S66+S67)))-1),4))</f>
        <v>0</v>
      </c>
      <c r="U69" s="403" t="e">
        <f ca="1">IF(OR($J$17=$A$146,$J$17=$A$145,AND(S69&gt;=X69,S69&lt;=Z69)),"OK","FORA DO INTERVALO")</f>
        <v>#N/A</v>
      </c>
      <c r="V69" s="403"/>
      <c r="W69" s="403"/>
      <c r="X69" s="407" t="e">
        <f>IF($J57=$A$145,0,VLOOKUP(CONCATENATE($J57,"-",$R69),$C$2:$G$136,3,FALSE))</f>
        <v>#N/A</v>
      </c>
      <c r="Y69" s="407" t="e">
        <f>IF($J57=$A$145,0,VLOOKUP(CONCATENATE($J57,"-",$R69),$C$2:$G$136,4,FALSE))</f>
        <v>#N/A</v>
      </c>
      <c r="Z69" s="407" t="e">
        <f>IF($J57=$A$145,0,VLOOKUP(CONCATENATE($J57,"-",$R69),$C$2:$G$136,5,FALSE))</f>
        <v>#N/A</v>
      </c>
    </row>
    <row r="70" spans="1:26" ht="15" customHeight="1" x14ac:dyDescent="0.25">
      <c r="A70"/>
      <c r="B70"/>
      <c r="C70"/>
      <c r="D70"/>
      <c r="E70"/>
      <c r="F70"/>
      <c r="G70"/>
      <c r="I70" t="str">
        <f t="shared" ca="1" si="1"/>
        <v/>
      </c>
      <c r="J70" s="409" t="s">
        <v>279</v>
      </c>
      <c r="K70" s="409"/>
      <c r="L70" s="409"/>
      <c r="M70" s="409"/>
      <c r="N70" s="409"/>
      <c r="O70" s="409"/>
      <c r="P70" s="409"/>
      <c r="Q70" s="409"/>
      <c r="R70" s="410" t="s">
        <v>280</v>
      </c>
      <c r="S70" s="411">
        <f ca="1">IF($J57=$A$145,0,ROUND((((1+S61+S62+S63)*(1+S64)*(1+S65)/(1-(S66+S67+S68)))-1),4))</f>
        <v>0</v>
      </c>
    </row>
    <row r="71" spans="1:26" ht="25.5" customHeight="1" x14ac:dyDescent="0.25">
      <c r="A71"/>
      <c r="B71"/>
      <c r="C71"/>
      <c r="D71"/>
      <c r="E71"/>
      <c r="F71"/>
      <c r="G71"/>
      <c r="I71" t="str">
        <f t="shared" ca="1" si="1"/>
        <v/>
      </c>
    </row>
    <row r="72" spans="1:26" ht="15.6" x14ac:dyDescent="0.25">
      <c r="A72"/>
      <c r="B72"/>
      <c r="C72"/>
      <c r="D72"/>
      <c r="E72"/>
      <c r="F72"/>
      <c r="G72"/>
      <c r="I72" t="str">
        <f t="shared" ca="1" si="1"/>
        <v/>
      </c>
      <c r="J72" s="412" t="e">
        <f ca="1">IF(U69&lt;&gt;"ok","X","")</f>
        <v>#N/A</v>
      </c>
      <c r="K72" s="413" t="e">
        <f ca="1">IF(U69&lt;&gt;"ok","Anexo: Relatório Técnico Circunstanciado justificando a adoção do percentual de cada parcela do BDI.","")</f>
        <v>#N/A</v>
      </c>
      <c r="L72" s="413"/>
      <c r="M72" s="413"/>
      <c r="N72" s="413"/>
      <c r="O72" s="413"/>
      <c r="P72" s="413"/>
      <c r="Q72" s="413"/>
      <c r="R72" s="413"/>
      <c r="S72" s="413"/>
    </row>
    <row r="73" spans="1:26" x14ac:dyDescent="0.25">
      <c r="A73"/>
      <c r="B73"/>
      <c r="C73"/>
      <c r="D73"/>
      <c r="E73"/>
      <c r="F73"/>
      <c r="G73"/>
      <c r="I73" t="str">
        <f t="shared" ca="1" si="1"/>
        <v/>
      </c>
    </row>
    <row r="74" spans="1:26" x14ac:dyDescent="0.25">
      <c r="A74"/>
      <c r="B74"/>
      <c r="C74"/>
      <c r="D74"/>
      <c r="E74"/>
      <c r="F74"/>
      <c r="G74"/>
      <c r="I74" t="str">
        <f t="shared" ca="1" si="1"/>
        <v/>
      </c>
      <c r="J74" s="414" t="s">
        <v>281</v>
      </c>
      <c r="K74" s="414"/>
      <c r="L74" s="414"/>
      <c r="M74" s="414"/>
      <c r="N74" s="414"/>
      <c r="O74" s="414"/>
      <c r="P74" s="414"/>
      <c r="Q74" s="414"/>
      <c r="R74" s="414"/>
      <c r="S74" s="414"/>
    </row>
    <row r="75" spans="1:26" ht="15.6" x14ac:dyDescent="0.3">
      <c r="A75"/>
      <c r="B75"/>
      <c r="C75"/>
      <c r="D75"/>
      <c r="E75"/>
      <c r="F75"/>
      <c r="G75"/>
      <c r="I75" t="str">
        <f t="shared" ca="1" si="1"/>
        <v/>
      </c>
      <c r="J75" s="415"/>
      <c r="K75" s="415"/>
      <c r="L75" s="415"/>
      <c r="M75" s="416" t="s">
        <v>282</v>
      </c>
      <c r="N75" s="417" t="str">
        <f>IF($J57=$A$146,"(1+K1+K2)*(1+K3)","(1+AC + S + R + G)*(1 + DF)*(1+L)")</f>
        <v>(1+AC + S + R + G)*(1 + DF)*(1+L)</v>
      </c>
      <c r="O75" s="417"/>
      <c r="P75" s="417"/>
      <c r="Q75" s="418" t="s">
        <v>283</v>
      </c>
      <c r="R75" s="415"/>
      <c r="S75" s="415"/>
    </row>
    <row r="76" spans="1:26" ht="15.6" x14ac:dyDescent="0.25">
      <c r="A76"/>
      <c r="B76"/>
      <c r="C76"/>
      <c r="D76"/>
      <c r="E76"/>
      <c r="F76"/>
      <c r="G76"/>
      <c r="I76" t="str">
        <f t="shared" ca="1" si="1"/>
        <v/>
      </c>
      <c r="J76" s="415"/>
      <c r="K76" s="415"/>
      <c r="L76" s="415"/>
      <c r="M76" s="416"/>
      <c r="N76" s="419" t="s">
        <v>284</v>
      </c>
      <c r="O76" s="419"/>
      <c r="P76" s="419"/>
      <c r="Q76" s="418"/>
      <c r="R76" s="415"/>
      <c r="S76" s="415"/>
    </row>
    <row r="77" spans="1:26" ht="15" customHeight="1" x14ac:dyDescent="0.25">
      <c r="A77"/>
      <c r="B77"/>
      <c r="C77"/>
      <c r="D77"/>
      <c r="E77"/>
      <c r="F77"/>
      <c r="G77"/>
      <c r="I77" t="str">
        <f t="shared" ca="1" si="1"/>
        <v/>
      </c>
      <c r="J77" s="415"/>
      <c r="K77" s="415"/>
      <c r="L77" s="415"/>
      <c r="M77" s="429"/>
      <c r="N77" s="431"/>
      <c r="O77" s="431"/>
      <c r="P77" s="431"/>
      <c r="Q77" s="430"/>
      <c r="R77" s="415"/>
      <c r="S77" s="415"/>
    </row>
    <row r="78" spans="1:26" ht="50.1" customHeight="1" x14ac:dyDescent="0.25">
      <c r="A78"/>
      <c r="B78"/>
      <c r="C78"/>
      <c r="D78"/>
      <c r="E78"/>
      <c r="F78"/>
      <c r="G78"/>
      <c r="I78" t="str">
        <f t="shared" ca="1" si="1"/>
        <v/>
      </c>
      <c r="J78" s="421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3%.</v>
      </c>
      <c r="K78" s="421"/>
      <c r="L78" s="421"/>
      <c r="M78" s="421"/>
      <c r="N78" s="421"/>
      <c r="O78" s="421"/>
      <c r="P78" s="421"/>
      <c r="Q78" s="421"/>
      <c r="R78" s="421"/>
      <c r="S78" s="421"/>
    </row>
    <row r="79" spans="1:26" x14ac:dyDescent="0.25">
      <c r="A79"/>
      <c r="B79"/>
      <c r="C79"/>
      <c r="D79"/>
      <c r="E79"/>
      <c r="F79"/>
      <c r="G79"/>
      <c r="I79" t="str">
        <f t="shared" ca="1" si="1"/>
        <v/>
      </c>
    </row>
    <row r="80" spans="1:26" ht="50.1" customHeight="1" x14ac:dyDescent="0.25">
      <c r="A80"/>
      <c r="B80"/>
      <c r="C80"/>
      <c r="D80"/>
      <c r="E80"/>
      <c r="F80"/>
      <c r="G80"/>
      <c r="I80" t="str">
        <f t="shared" ca="1" si="1"/>
        <v/>
      </c>
      <c r="J80" s="421" t="e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#VALUE!</v>
      </c>
      <c r="K80" s="421"/>
      <c r="L80" s="421"/>
      <c r="M80" s="421"/>
      <c r="N80" s="421"/>
      <c r="O80" s="421"/>
      <c r="P80" s="421"/>
      <c r="Q80" s="421"/>
      <c r="R80" s="421"/>
      <c r="S80" s="421"/>
    </row>
    <row r="81" spans="1:19" x14ac:dyDescent="0.25">
      <c r="A81"/>
      <c r="B81"/>
      <c r="C81"/>
      <c r="D81"/>
      <c r="E81"/>
      <c r="F81"/>
      <c r="G81"/>
      <c r="I81" t="str">
        <f t="shared" ca="1" si="1"/>
        <v/>
      </c>
    </row>
    <row r="82" spans="1:19" x14ac:dyDescent="0.25">
      <c r="A82"/>
      <c r="B82"/>
      <c r="C82"/>
      <c r="D82"/>
      <c r="E82"/>
      <c r="F82"/>
      <c r="G82"/>
      <c r="I82" t="str">
        <f t="shared" ca="1" si="1"/>
        <v/>
      </c>
      <c r="J82" s="398" t="s">
        <v>285</v>
      </c>
    </row>
    <row r="83" spans="1:19" ht="99.9" customHeight="1" x14ac:dyDescent="0.25">
      <c r="A83"/>
      <c r="B83"/>
      <c r="C83"/>
      <c r="D83"/>
      <c r="E83"/>
      <c r="F83"/>
      <c r="G83"/>
      <c r="I83" t="str">
        <f t="shared" ca="1" si="1"/>
        <v/>
      </c>
      <c r="J83" s="422"/>
      <c r="K83" s="422"/>
      <c r="L83" s="422"/>
      <c r="M83" s="422"/>
      <c r="N83" s="422"/>
      <c r="O83" s="422"/>
      <c r="P83" s="422"/>
      <c r="Q83" s="422"/>
      <c r="R83" s="422"/>
      <c r="S83" s="422"/>
    </row>
    <row r="84" spans="1:19" x14ac:dyDescent="0.25">
      <c r="A84"/>
      <c r="B84"/>
      <c r="C84"/>
      <c r="D84"/>
      <c r="E84"/>
      <c r="F84"/>
      <c r="G84"/>
      <c r="I84" t="str">
        <f t="shared" ca="1" si="1"/>
        <v/>
      </c>
    </row>
    <row r="85" spans="1:19" x14ac:dyDescent="0.25">
      <c r="A85"/>
      <c r="B85"/>
      <c r="C85"/>
      <c r="D85"/>
      <c r="E85"/>
      <c r="F85"/>
      <c r="G85"/>
      <c r="I85" t="str">
        <f t="shared" ca="1" si="1"/>
        <v/>
      </c>
      <c r="J85" s="423" t="str">
        <f>Import.Município</f>
        <v>SIMONÉSIA/MG</v>
      </c>
      <c r="K85" s="423"/>
      <c r="L85" s="423"/>
      <c r="M85" s="423"/>
      <c r="P85" s="424">
        <f>[1]DADOS!$F$25</f>
        <v>45090</v>
      </c>
      <c r="Q85" s="424"/>
      <c r="R85" s="424"/>
      <c r="S85" s="424"/>
    </row>
    <row r="86" spans="1:19" x14ac:dyDescent="0.25">
      <c r="A86"/>
      <c r="B86"/>
      <c r="C86"/>
      <c r="D86"/>
      <c r="E86"/>
      <c r="F86"/>
      <c r="G86"/>
      <c r="I86" t="str">
        <f t="shared" ca="1" si="1"/>
        <v/>
      </c>
      <c r="J86" s="425" t="s">
        <v>286</v>
      </c>
      <c r="K86" s="425"/>
      <c r="L86" s="425"/>
      <c r="M86" s="425"/>
      <c r="O86" s="426"/>
      <c r="P86" s="427" t="s">
        <v>287</v>
      </c>
      <c r="Q86" s="428"/>
      <c r="R86" s="428"/>
      <c r="S86" s="428"/>
    </row>
    <row r="87" spans="1:19" ht="30" customHeight="1" x14ac:dyDescent="0.25">
      <c r="A87"/>
      <c r="B87"/>
      <c r="C87"/>
      <c r="D87"/>
      <c r="E87"/>
      <c r="F87"/>
      <c r="G87"/>
      <c r="I87" t="str">
        <f t="shared" ca="1" si="1"/>
        <v/>
      </c>
    </row>
    <row r="88" spans="1:19" ht="13.8" x14ac:dyDescent="0.25">
      <c r="A88"/>
      <c r="B88"/>
      <c r="C88"/>
      <c r="D88"/>
      <c r="E88"/>
      <c r="F88"/>
      <c r="G88"/>
      <c r="I88" t="str">
        <f t="shared" ca="1" si="1"/>
        <v/>
      </c>
      <c r="J88" s="435"/>
      <c r="K88" s="435"/>
      <c r="L88" s="435"/>
      <c r="M88" s="435"/>
      <c r="N88" s="436"/>
    </row>
    <row r="89" spans="1:19" x14ac:dyDescent="0.25">
      <c r="A89"/>
      <c r="B89"/>
      <c r="C89"/>
      <c r="D89"/>
      <c r="E89"/>
      <c r="F89"/>
      <c r="G89"/>
      <c r="I89" t="str">
        <f t="shared" ca="1" si="1"/>
        <v/>
      </c>
      <c r="J89" s="437" t="s">
        <v>292</v>
      </c>
      <c r="K89" s="437"/>
      <c r="L89" s="437"/>
      <c r="M89" s="437"/>
      <c r="N89" s="438"/>
    </row>
    <row r="90" spans="1:19" ht="13.8" x14ac:dyDescent="0.25">
      <c r="A90"/>
      <c r="B90"/>
      <c r="C90"/>
      <c r="D90"/>
      <c r="E90"/>
      <c r="F90"/>
      <c r="G90"/>
      <c r="I90" t="str">
        <f t="shared" ca="1" si="1"/>
        <v/>
      </c>
      <c r="J90" s="439" t="s">
        <v>293</v>
      </c>
      <c r="K90" s="440" t="str">
        <f t="array" ref="K90:K92">Import.RespOrçamento</f>
        <v>NAYARA CHAVES RAMOS</v>
      </c>
      <c r="L90" s="441"/>
      <c r="M90" s="441"/>
      <c r="N90" s="442"/>
    </row>
    <row r="91" spans="1:19" ht="13.8" hidden="1" x14ac:dyDescent="0.25">
      <c r="A91"/>
      <c r="B91"/>
      <c r="C91"/>
      <c r="D91"/>
      <c r="E91"/>
      <c r="F91"/>
      <c r="G91"/>
      <c r="I91" t="str">
        <f t="shared" ca="1" si="1"/>
        <v/>
      </c>
      <c r="J91" s="439" t="s">
        <v>294</v>
      </c>
      <c r="K91" s="440" t="str">
        <v>20210229946</v>
      </c>
      <c r="L91" s="441"/>
      <c r="M91" s="441"/>
      <c r="N91" s="442"/>
    </row>
    <row r="92" spans="1:19" ht="13.8" hidden="1" x14ac:dyDescent="0.25">
      <c r="A92"/>
      <c r="B92"/>
      <c r="C92"/>
      <c r="D92"/>
      <c r="E92"/>
      <c r="F92"/>
      <c r="G92"/>
      <c r="I92" t="str">
        <f t="shared" ca="1" si="1"/>
        <v/>
      </c>
      <c r="J92" s="439" t="s">
        <v>295</v>
      </c>
      <c r="K92" s="440" t="str">
        <v>190432</v>
      </c>
      <c r="L92" s="441"/>
      <c r="M92" s="441"/>
      <c r="N92" s="442"/>
    </row>
    <row r="93" spans="1:19" ht="13.8" x14ac:dyDescent="0.25">
      <c r="A93"/>
      <c r="B93"/>
      <c r="C93"/>
      <c r="D93"/>
      <c r="E93"/>
      <c r="F93"/>
      <c r="G93"/>
      <c r="I93" t="str">
        <f t="shared" ca="1" si="1"/>
        <v/>
      </c>
      <c r="J93" s="439"/>
      <c r="K93" s="443"/>
      <c r="L93" s="441"/>
      <c r="M93" s="441"/>
      <c r="N93" s="442"/>
    </row>
    <row r="94" spans="1:19" ht="15.6" x14ac:dyDescent="0.3">
      <c r="A94"/>
      <c r="B94"/>
      <c r="C94"/>
      <c r="D94"/>
      <c r="E94"/>
      <c r="F94"/>
      <c r="G94"/>
      <c r="I94" t="str">
        <f ca="1">IF($S$109=0,"","F")</f>
        <v/>
      </c>
      <c r="J94" s="399" t="s">
        <v>325</v>
      </c>
      <c r="K94" s="399"/>
      <c r="L94" s="399"/>
      <c r="M94" s="399"/>
      <c r="N94" s="399"/>
      <c r="O94" s="399"/>
      <c r="P94" s="399"/>
      <c r="Q94" s="399"/>
      <c r="R94" s="399"/>
      <c r="S94" s="399"/>
    </row>
    <row r="95" spans="1:19" x14ac:dyDescent="0.25">
      <c r="A95"/>
      <c r="B95"/>
      <c r="C95"/>
      <c r="D95"/>
      <c r="E95"/>
      <c r="F95"/>
      <c r="G95"/>
      <c r="I95" t="str">
        <f t="shared" ref="I95:I132" ca="1" si="2">IF($S$109=0,"","F")</f>
        <v/>
      </c>
    </row>
    <row r="96" spans="1:19" x14ac:dyDescent="0.25">
      <c r="A96"/>
      <c r="B96"/>
      <c r="C96"/>
      <c r="D96"/>
      <c r="E96"/>
      <c r="F96"/>
      <c r="G96"/>
      <c r="I96" t="str">
        <f t="shared" ca="1" si="2"/>
        <v/>
      </c>
      <c r="J96" s="400" t="s">
        <v>266</v>
      </c>
      <c r="K96" s="400"/>
      <c r="L96" s="400"/>
      <c r="M96" s="400"/>
      <c r="N96" s="400"/>
      <c r="O96" s="400"/>
      <c r="P96" s="400"/>
      <c r="Q96" s="400"/>
      <c r="R96" s="400"/>
      <c r="S96" s="400"/>
    </row>
    <row r="97" spans="1:26" x14ac:dyDescent="0.25">
      <c r="A97"/>
      <c r="B97"/>
      <c r="C97"/>
      <c r="D97"/>
      <c r="E97"/>
      <c r="F97"/>
      <c r="G97"/>
      <c r="I97" t="str">
        <f t="shared" ca="1" si="2"/>
        <v/>
      </c>
      <c r="J97" s="401" t="s">
        <v>324</v>
      </c>
      <c r="K97" s="401"/>
      <c r="L97" s="401"/>
      <c r="M97" s="401"/>
      <c r="N97" s="401"/>
      <c r="O97" s="401"/>
      <c r="P97" s="401"/>
      <c r="Q97" s="401"/>
      <c r="R97" s="401"/>
      <c r="S97" s="401"/>
    </row>
    <row r="98" spans="1:26" x14ac:dyDescent="0.25">
      <c r="A98"/>
      <c r="B98"/>
      <c r="C98"/>
      <c r="D98"/>
      <c r="E98"/>
      <c r="F98"/>
      <c r="G98"/>
      <c r="I98" t="str">
        <f t="shared" ca="1" si="2"/>
        <v/>
      </c>
    </row>
    <row r="99" spans="1:26" ht="12.75" customHeight="1" x14ac:dyDescent="0.25">
      <c r="A99"/>
      <c r="B99"/>
      <c r="C99"/>
      <c r="D99"/>
      <c r="E99"/>
      <c r="F99"/>
      <c r="G99"/>
      <c r="I99" t="str">
        <f t="shared" ca="1" si="2"/>
        <v/>
      </c>
      <c r="J99" s="402" t="s">
        <v>268</v>
      </c>
      <c r="K99" s="402"/>
      <c r="L99" s="402"/>
      <c r="M99" s="402"/>
      <c r="N99" s="402"/>
      <c r="O99" s="402"/>
      <c r="P99" s="402"/>
      <c r="Q99" s="402"/>
      <c r="R99" s="402" t="s">
        <v>269</v>
      </c>
      <c r="S99" s="403" t="s">
        <v>270</v>
      </c>
      <c r="U99" s="403" t="s">
        <v>288</v>
      </c>
      <c r="V99" s="403"/>
      <c r="W99" s="403"/>
      <c r="X99" s="432" t="s">
        <v>289</v>
      </c>
      <c r="Y99" s="432" t="s">
        <v>290</v>
      </c>
      <c r="Z99" s="432" t="s">
        <v>291</v>
      </c>
    </row>
    <row r="100" spans="1:26" ht="12.75" customHeight="1" x14ac:dyDescent="0.25">
      <c r="A100"/>
      <c r="B100"/>
      <c r="C100"/>
      <c r="D100"/>
      <c r="E100"/>
      <c r="F100"/>
      <c r="G100"/>
      <c r="I100" t="str">
        <f t="shared" ca="1" si="2"/>
        <v/>
      </c>
      <c r="J100" s="402"/>
      <c r="K100" s="402"/>
      <c r="L100" s="402"/>
      <c r="M100" s="402"/>
      <c r="N100" s="402"/>
      <c r="O100" s="402"/>
      <c r="P100" s="402"/>
      <c r="Q100" s="402"/>
      <c r="R100" s="402"/>
      <c r="S100" s="403"/>
      <c r="U100" s="403"/>
      <c r="V100" s="403"/>
      <c r="W100" s="403"/>
      <c r="X100" s="432"/>
      <c r="Y100" s="432"/>
      <c r="Z100" s="432"/>
    </row>
    <row r="101" spans="1:26" ht="15" customHeight="1" x14ac:dyDescent="0.25">
      <c r="A101"/>
      <c r="B101"/>
      <c r="C101"/>
      <c r="D101"/>
      <c r="E101"/>
      <c r="F101"/>
      <c r="G101"/>
      <c r="I101" t="str">
        <f t="shared" ca="1" si="2"/>
        <v/>
      </c>
      <c r="J101" s="404" t="str">
        <f>IF($J$17=$A$146,"Encargos Sociais incidentes sobre a mão de obra","Administração Central")</f>
        <v>Administração Central</v>
      </c>
      <c r="K101" s="404"/>
      <c r="L101" s="404"/>
      <c r="M101" s="404"/>
      <c r="N101" s="404"/>
      <c r="O101" s="404"/>
      <c r="P101" s="404"/>
      <c r="Q101" s="404"/>
      <c r="R101" s="405" t="str">
        <f>IF($J97=$A$146,"K1","AC")</f>
        <v>AC</v>
      </c>
      <c r="S101" s="406"/>
      <c r="U101" s="433" t="s">
        <v>197</v>
      </c>
      <c r="V101" s="433"/>
      <c r="W101" s="433"/>
      <c r="X101" s="407" t="e">
        <f>VLOOKUP(CONCATENATE(J97,"-",R101),$C$2:$G$136,3,FALSE)</f>
        <v>#N/A</v>
      </c>
      <c r="Y101" s="407" t="e">
        <f>VLOOKUP(CONCATENATE(J97,"-",R101),$C$2:$G$136,4,FALSE)</f>
        <v>#N/A</v>
      </c>
      <c r="Z101" s="407" t="e">
        <f>VLOOKUP(CONCATENATE(J97,"-",R101),$C$2:$G$136,5,FALSE)</f>
        <v>#N/A</v>
      </c>
    </row>
    <row r="102" spans="1:26" ht="15" customHeight="1" x14ac:dyDescent="0.25">
      <c r="A102"/>
      <c r="B102"/>
      <c r="C102"/>
      <c r="D102"/>
      <c r="E102"/>
      <c r="F102"/>
      <c r="G102"/>
      <c r="I102" t="str">
        <f t="shared" ca="1" si="2"/>
        <v/>
      </c>
      <c r="J102" s="404" t="str">
        <f>IF($J$17=$A$146,"Administração Central da empresa ou consultoria - overhead","Seguro e Garantia")</f>
        <v>Seguro e Garantia</v>
      </c>
      <c r="K102" s="404"/>
      <c r="L102" s="404"/>
      <c r="M102" s="404"/>
      <c r="N102" s="404"/>
      <c r="O102" s="404"/>
      <c r="P102" s="404"/>
      <c r="Q102" s="404"/>
      <c r="R102" s="405" t="str">
        <f>IF($J97=$A$146,"K2","SG")</f>
        <v>SG</v>
      </c>
      <c r="S102" s="406"/>
      <c r="U102" s="433" t="s">
        <v>197</v>
      </c>
      <c r="V102" s="433"/>
      <c r="W102" s="433"/>
      <c r="X102" s="407" t="e">
        <f>VLOOKUP(CONCATENATE(J97,"-",R102),$C$2:$G$136,3,FALSE)</f>
        <v>#N/A</v>
      </c>
      <c r="Y102" s="407" t="e">
        <f>VLOOKUP(CONCATENATE(J97,"-",R102),$C$2:$G$136,4,FALSE)</f>
        <v>#N/A</v>
      </c>
      <c r="Z102" s="407" t="e">
        <f>VLOOKUP(CONCATENATE(J97,"-",R102),$C$2:$G$136,5,FALSE)</f>
        <v>#N/A</v>
      </c>
    </row>
    <row r="103" spans="1:26" ht="15" customHeight="1" x14ac:dyDescent="0.25">
      <c r="A103"/>
      <c r="B103"/>
      <c r="C103"/>
      <c r="D103"/>
      <c r="E103"/>
      <c r="F103"/>
      <c r="G103"/>
      <c r="I103" t="str">
        <f t="shared" ca="1" si="2"/>
        <v/>
      </c>
      <c r="J103" s="404" t="str">
        <f>IF($J$17=$A$146,"","Risco")</f>
        <v>Risco</v>
      </c>
      <c r="K103" s="404"/>
      <c r="L103" s="404"/>
      <c r="M103" s="404"/>
      <c r="N103" s="404"/>
      <c r="O103" s="404"/>
      <c r="P103" s="404"/>
      <c r="Q103" s="404"/>
      <c r="R103" s="405" t="str">
        <f>IF($J97=$A$146,"","R")</f>
        <v>R</v>
      </c>
      <c r="S103" s="406"/>
      <c r="U103" s="433" t="s">
        <v>197</v>
      </c>
      <c r="V103" s="433"/>
      <c r="W103" s="433"/>
      <c r="X103" s="407" t="e">
        <f>VLOOKUP(CONCATENATE(J97,"-",R103),$C$2:$G$136,3,FALSE)</f>
        <v>#N/A</v>
      </c>
      <c r="Y103" s="407" t="e">
        <f>VLOOKUP(CONCATENATE(J97,"-",R103),$C$2:$G$136,4,FALSE)</f>
        <v>#N/A</v>
      </c>
      <c r="Z103" s="407" t="e">
        <f>VLOOKUP(CONCATENATE(J97,"-",R103),$C$2:$G$136,5,FALSE)</f>
        <v>#N/A</v>
      </c>
    </row>
    <row r="104" spans="1:26" ht="15" customHeight="1" x14ac:dyDescent="0.25">
      <c r="A104"/>
      <c r="B104"/>
      <c r="C104"/>
      <c r="D104"/>
      <c r="E104"/>
      <c r="F104"/>
      <c r="G104"/>
      <c r="I104" t="str">
        <f t="shared" ca="1" si="2"/>
        <v/>
      </c>
      <c r="J104" s="404" t="str">
        <f>IF($J$17=$A$146,"","Despesas Financeiras")</f>
        <v>Despesas Financeiras</v>
      </c>
      <c r="K104" s="404"/>
      <c r="L104" s="404"/>
      <c r="M104" s="404"/>
      <c r="N104" s="404"/>
      <c r="O104" s="404"/>
      <c r="P104" s="404"/>
      <c r="Q104" s="404"/>
      <c r="R104" s="405" t="str">
        <f>IF($J97=$A$146,"","DF")</f>
        <v>DF</v>
      </c>
      <c r="S104" s="406"/>
      <c r="U104" s="433" t="s">
        <v>197</v>
      </c>
      <c r="V104" s="433"/>
      <c r="W104" s="433"/>
      <c r="X104" s="407" t="e">
        <f>VLOOKUP(CONCATENATE(J97,"-",R104),$C$2:$G$136,3,FALSE)</f>
        <v>#N/A</v>
      </c>
      <c r="Y104" s="407" t="e">
        <f>VLOOKUP(CONCATENATE(J97,"-",R104),$C$2:$G$136,4,FALSE)</f>
        <v>#N/A</v>
      </c>
      <c r="Z104" s="407" t="e">
        <f>VLOOKUP(CONCATENATE(J97,"-",R104),$C$2:$G$136,5,FALSE)</f>
        <v>#N/A</v>
      </c>
    </row>
    <row r="105" spans="1:26" ht="15" customHeight="1" x14ac:dyDescent="0.25">
      <c r="A105"/>
      <c r="B105"/>
      <c r="C105"/>
      <c r="D105"/>
      <c r="E105"/>
      <c r="F105"/>
      <c r="G105"/>
      <c r="I105" t="str">
        <f t="shared" ca="1" si="2"/>
        <v/>
      </c>
      <c r="J105" s="404" t="str">
        <f>IF($J$17=$A$146,"Margem bruta da empresa de consultoria","Lucro")</f>
        <v>Lucro</v>
      </c>
      <c r="K105" s="404"/>
      <c r="L105" s="404"/>
      <c r="M105" s="404"/>
      <c r="N105" s="404"/>
      <c r="O105" s="404"/>
      <c r="P105" s="404"/>
      <c r="Q105" s="404"/>
      <c r="R105" s="405" t="str">
        <f>IF($J97=$A$146,"K3","L")</f>
        <v>L</v>
      </c>
      <c r="S105" s="406"/>
      <c r="U105" s="433" t="s">
        <v>197</v>
      </c>
      <c r="V105" s="433"/>
      <c r="W105" s="433"/>
      <c r="X105" s="407" t="e">
        <f>VLOOKUP(CONCATENATE(J97,"-",R105),$C$2:$G$136,3,FALSE)</f>
        <v>#N/A</v>
      </c>
      <c r="Y105" s="407" t="e">
        <f>VLOOKUP(CONCATENATE(J97,"-",R105),$C$2:$G$136,4,FALSE)</f>
        <v>#N/A</v>
      </c>
      <c r="Z105" s="407" t="e">
        <f>VLOOKUP(CONCATENATE(J97,"-",R105),$C$2:$G$136,5,FALSE)</f>
        <v>#N/A</v>
      </c>
    </row>
    <row r="106" spans="1:26" ht="15" customHeight="1" x14ac:dyDescent="0.25">
      <c r="A106"/>
      <c r="B106"/>
      <c r="C106"/>
      <c r="D106"/>
      <c r="E106"/>
      <c r="F106"/>
      <c r="G106"/>
      <c r="I106" t="str">
        <f t="shared" ca="1" si="2"/>
        <v/>
      </c>
      <c r="J106" s="404" t="s">
        <v>271</v>
      </c>
      <c r="K106" s="404"/>
      <c r="L106" s="404"/>
      <c r="M106" s="404"/>
      <c r="N106" s="404"/>
      <c r="O106" s="404"/>
      <c r="P106" s="404"/>
      <c r="Q106" s="404"/>
      <c r="R106" s="405" t="s">
        <v>272</v>
      </c>
      <c r="S106" s="406"/>
      <c r="U106" s="433" t="s">
        <v>197</v>
      </c>
      <c r="V106" s="433"/>
      <c r="W106" s="433"/>
      <c r="X106" s="407">
        <v>3.6499999999999998E-2</v>
      </c>
      <c r="Y106" s="407">
        <v>3.6499999999999998E-2</v>
      </c>
      <c r="Z106" s="407">
        <v>3.6499999999999998E-2</v>
      </c>
    </row>
    <row r="107" spans="1:26" ht="15" customHeight="1" x14ac:dyDescent="0.25">
      <c r="A107"/>
      <c r="B107"/>
      <c r="C107"/>
      <c r="D107"/>
      <c r="E107"/>
      <c r="F107"/>
      <c r="G107"/>
      <c r="I107" t="str">
        <f t="shared" ca="1" si="2"/>
        <v/>
      </c>
      <c r="J107" s="404" t="s">
        <v>273</v>
      </c>
      <c r="K107" s="404"/>
      <c r="L107" s="404"/>
      <c r="M107" s="404"/>
      <c r="N107" s="404"/>
      <c r="O107" s="404"/>
      <c r="P107" s="404"/>
      <c r="Q107" s="404"/>
      <c r="R107" s="405" t="s">
        <v>274</v>
      </c>
      <c r="S107" s="407">
        <f ca="1">IF(AND($J97&lt;&gt;$A$145,COUNTA(OFFSET(S100,1,0,6))&gt;0),$R$11*$R$10,0)</f>
        <v>0</v>
      </c>
      <c r="U107" s="433" t="s">
        <v>197</v>
      </c>
      <c r="V107" s="433"/>
      <c r="W107" s="433"/>
      <c r="X107" s="407">
        <v>0</v>
      </c>
      <c r="Y107" s="407">
        <v>2.5000000000000001E-2</v>
      </c>
      <c r="Z107" s="407">
        <v>0.05</v>
      </c>
    </row>
    <row r="108" spans="1:26" ht="15" customHeight="1" x14ac:dyDescent="0.25">
      <c r="A108"/>
      <c r="B108"/>
      <c r="C108"/>
      <c r="D108"/>
      <c r="E108"/>
      <c r="F108"/>
      <c r="G108"/>
      <c r="I108" t="str">
        <f t="shared" ca="1" si="2"/>
        <v/>
      </c>
      <c r="J108" s="404" t="s">
        <v>275</v>
      </c>
      <c r="K108" s="404"/>
      <c r="L108" s="404"/>
      <c r="M108" s="404"/>
      <c r="N108" s="404"/>
      <c r="O108" s="404"/>
      <c r="P108" s="404"/>
      <c r="Q108" s="404"/>
      <c r="R108" s="405" t="s">
        <v>276</v>
      </c>
      <c r="S108" s="407">
        <f ca="1">IF(BDI.Opcao&lt;&gt;"Desonerado",0,IF(AND($J97&lt;&gt;$A$145,COUNTA(OFFSET(S100,1,0,6))&gt;0),4.5%,0%))</f>
        <v>0</v>
      </c>
      <c r="U108" s="433" t="s">
        <v>197</v>
      </c>
      <c r="V108" s="433"/>
      <c r="W108" s="433"/>
      <c r="X108" s="434">
        <v>0</v>
      </c>
      <c r="Y108" s="434">
        <v>4.4999999999999998E-2</v>
      </c>
      <c r="Z108" s="434">
        <v>4.4999999999999998E-2</v>
      </c>
    </row>
    <row r="109" spans="1:26" ht="15" customHeight="1" x14ac:dyDescent="0.25">
      <c r="A109"/>
      <c r="B109"/>
      <c r="C109"/>
      <c r="D109"/>
      <c r="E109"/>
      <c r="F109"/>
      <c r="G109"/>
      <c r="I109" t="str">
        <f t="shared" ca="1" si="2"/>
        <v/>
      </c>
      <c r="J109" s="404" t="s">
        <v>277</v>
      </c>
      <c r="K109" s="404"/>
      <c r="L109" s="404"/>
      <c r="M109" s="404"/>
      <c r="N109" s="404"/>
      <c r="O109" s="404"/>
      <c r="P109" s="404"/>
      <c r="Q109" s="404"/>
      <c r="R109" s="408" t="s">
        <v>278</v>
      </c>
      <c r="S109" s="407">
        <f ca="1">IF($J97=$A$145,0,ROUND((((1+S101+S102+S103)*(1+S104)*(1+S105)/(1-(S106+S107)))-1),4))</f>
        <v>0</v>
      </c>
      <c r="U109" s="403" t="e">
        <f ca="1">IF(OR($J$17=$A$146,$J$17=$A$145,AND(S109&gt;=X109,S109&lt;=Z109)),"OK","FORA DO INTERVALO")</f>
        <v>#N/A</v>
      </c>
      <c r="V109" s="403"/>
      <c r="W109" s="403"/>
      <c r="X109" s="407" t="e">
        <f>IF($J97=$A$145,0,VLOOKUP(CONCATENATE($J97,"-",$R109),$C$2:$G$136,3,FALSE))</f>
        <v>#N/A</v>
      </c>
      <c r="Y109" s="407" t="e">
        <f>IF($J97=$A$145,0,VLOOKUP(CONCATENATE($J97,"-",$R109),$C$2:$G$136,4,FALSE))</f>
        <v>#N/A</v>
      </c>
      <c r="Z109" s="407" t="e">
        <f>IF($J97=$A$145,0,VLOOKUP(CONCATENATE($J97,"-",$R109),$C$2:$G$136,5,FALSE))</f>
        <v>#N/A</v>
      </c>
    </row>
    <row r="110" spans="1:26" ht="15" customHeight="1" x14ac:dyDescent="0.25">
      <c r="A110"/>
      <c r="B110"/>
      <c r="C110"/>
      <c r="D110"/>
      <c r="E110"/>
      <c r="F110"/>
      <c r="G110"/>
      <c r="I110" t="str">
        <f t="shared" ca="1" si="2"/>
        <v/>
      </c>
      <c r="J110" s="409" t="s">
        <v>279</v>
      </c>
      <c r="K110" s="409"/>
      <c r="L110" s="409"/>
      <c r="M110" s="409"/>
      <c r="N110" s="409"/>
      <c r="O110" s="409"/>
      <c r="P110" s="409"/>
      <c r="Q110" s="409"/>
      <c r="R110" s="410" t="s">
        <v>280</v>
      </c>
      <c r="S110" s="411">
        <f ca="1">IF($J97=$A$145,0,ROUND((((1+S101+S102+S103)*(1+S104)*(1+S105)/(1-(S106+S107+S108)))-1),4))</f>
        <v>0</v>
      </c>
    </row>
    <row r="111" spans="1:26" ht="25.5" customHeight="1" x14ac:dyDescent="0.25">
      <c r="A111"/>
      <c r="B111"/>
      <c r="C111"/>
      <c r="D111"/>
      <c r="E111"/>
      <c r="F111"/>
      <c r="G111"/>
      <c r="I111" t="str">
        <f t="shared" ca="1" si="2"/>
        <v/>
      </c>
    </row>
    <row r="112" spans="1:26" ht="15.6" x14ac:dyDescent="0.25">
      <c r="A112"/>
      <c r="B112"/>
      <c r="C112"/>
      <c r="D112"/>
      <c r="E112"/>
      <c r="F112"/>
      <c r="G112"/>
      <c r="I112" t="str">
        <f t="shared" ca="1" si="2"/>
        <v/>
      </c>
      <c r="J112" s="412" t="e">
        <f ca="1">IF(U109&lt;&gt;"ok","X","")</f>
        <v>#N/A</v>
      </c>
      <c r="K112" s="413" t="e">
        <f ca="1">IF(U109&lt;&gt;"ok","Anexo: Relatório Técnico Circunstanciado justificando a adoção do percentual de cada parcela do BDI.","")</f>
        <v>#N/A</v>
      </c>
      <c r="L112" s="413"/>
      <c r="M112" s="413"/>
      <c r="N112" s="413"/>
      <c r="O112" s="413"/>
      <c r="P112" s="413"/>
      <c r="Q112" s="413"/>
      <c r="R112" s="413"/>
      <c r="S112" s="413"/>
    </row>
    <row r="113" spans="1:19" x14ac:dyDescent="0.25">
      <c r="A113"/>
      <c r="B113"/>
      <c r="C113"/>
      <c r="D113"/>
      <c r="E113"/>
      <c r="F113"/>
      <c r="G113"/>
      <c r="I113" t="str">
        <f t="shared" ca="1" si="2"/>
        <v/>
      </c>
    </row>
    <row r="114" spans="1:19" x14ac:dyDescent="0.25">
      <c r="A114"/>
      <c r="B114"/>
      <c r="C114"/>
      <c r="D114"/>
      <c r="E114"/>
      <c r="F114"/>
      <c r="G114"/>
      <c r="I114" t="str">
        <f t="shared" ca="1" si="2"/>
        <v/>
      </c>
      <c r="J114" s="414" t="s">
        <v>281</v>
      </c>
      <c r="K114" s="414"/>
      <c r="L114" s="414"/>
      <c r="M114" s="414"/>
      <c r="N114" s="414"/>
      <c r="O114" s="414"/>
      <c r="P114" s="414"/>
      <c r="Q114" s="414"/>
      <c r="R114" s="414"/>
      <c r="S114" s="414"/>
    </row>
    <row r="115" spans="1:19" ht="15.6" x14ac:dyDescent="0.3">
      <c r="A115"/>
      <c r="B115"/>
      <c r="C115"/>
      <c r="D115"/>
      <c r="E115"/>
      <c r="F115"/>
      <c r="G115"/>
      <c r="I115" t="str">
        <f t="shared" ca="1" si="2"/>
        <v/>
      </c>
      <c r="J115" s="415"/>
      <c r="K115" s="415"/>
      <c r="L115" s="415"/>
      <c r="M115" s="416" t="s">
        <v>282</v>
      </c>
      <c r="N115" s="417" t="str">
        <f>IF($J97=$A$146,"(1+K1+K2)*(1+K3)","(1+AC + S + R + G)*(1 + DF)*(1+L)")</f>
        <v>(1+AC + S + R + G)*(1 + DF)*(1+L)</v>
      </c>
      <c r="O115" s="417"/>
      <c r="P115" s="417"/>
      <c r="Q115" s="418" t="s">
        <v>283</v>
      </c>
      <c r="R115" s="415"/>
      <c r="S115" s="415"/>
    </row>
    <row r="116" spans="1:19" ht="15.6" x14ac:dyDescent="0.25">
      <c r="A116"/>
      <c r="B116"/>
      <c r="C116"/>
      <c r="D116"/>
      <c r="E116"/>
      <c r="F116"/>
      <c r="G116"/>
      <c r="I116" t="str">
        <f t="shared" ca="1" si="2"/>
        <v/>
      </c>
      <c r="J116" s="415"/>
      <c r="K116" s="415"/>
      <c r="L116" s="415"/>
      <c r="M116" s="416"/>
      <c r="N116" s="419" t="s">
        <v>284</v>
      </c>
      <c r="O116" s="419"/>
      <c r="P116" s="419"/>
      <c r="Q116" s="418"/>
      <c r="R116" s="415"/>
      <c r="S116" s="415"/>
    </row>
    <row r="117" spans="1:19" ht="15" customHeight="1" x14ac:dyDescent="0.25">
      <c r="A117"/>
      <c r="B117"/>
      <c r="C117"/>
      <c r="D117"/>
      <c r="E117"/>
      <c r="F117"/>
      <c r="G117"/>
      <c r="I117" t="str">
        <f t="shared" ca="1" si="2"/>
        <v/>
      </c>
      <c r="J117" s="415"/>
      <c r="K117" s="415"/>
      <c r="L117" s="415"/>
      <c r="M117" s="429"/>
      <c r="N117" s="431"/>
      <c r="O117" s="431"/>
      <c r="P117" s="431"/>
      <c r="Q117" s="430"/>
      <c r="R117" s="415"/>
      <c r="S117" s="415"/>
    </row>
    <row r="118" spans="1:19" ht="50.1" customHeight="1" x14ac:dyDescent="0.25">
      <c r="A118"/>
      <c r="B118"/>
      <c r="C118"/>
      <c r="D118"/>
      <c r="E118"/>
      <c r="F118"/>
      <c r="G118"/>
      <c r="I118" t="str">
        <f t="shared" ca="1" si="2"/>
        <v/>
      </c>
      <c r="J118" s="421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3%.</v>
      </c>
      <c r="K118" s="421"/>
      <c r="L118" s="421"/>
      <c r="M118" s="421"/>
      <c r="N118" s="421"/>
      <c r="O118" s="421"/>
      <c r="P118" s="421"/>
      <c r="Q118" s="421"/>
      <c r="R118" s="421"/>
      <c r="S118" s="421"/>
    </row>
    <row r="119" spans="1:19" x14ac:dyDescent="0.25">
      <c r="A119"/>
      <c r="B119"/>
      <c r="C119"/>
      <c r="D119"/>
      <c r="E119"/>
      <c r="F119"/>
      <c r="G119"/>
      <c r="I119" t="str">
        <f t="shared" ca="1" si="2"/>
        <v/>
      </c>
    </row>
    <row r="120" spans="1:19" ht="50.1" customHeight="1" x14ac:dyDescent="0.25">
      <c r="A120"/>
      <c r="B120"/>
      <c r="C120"/>
      <c r="D120"/>
      <c r="E120"/>
      <c r="F120"/>
      <c r="G120"/>
      <c r="I120" t="str">
        <f t="shared" ca="1" si="2"/>
        <v/>
      </c>
      <c r="J120" s="421" t="e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#VALUE!</v>
      </c>
      <c r="K120" s="421"/>
      <c r="L120" s="421"/>
      <c r="M120" s="421"/>
      <c r="N120" s="421"/>
      <c r="O120" s="421"/>
      <c r="P120" s="421"/>
      <c r="Q120" s="421"/>
      <c r="R120" s="421"/>
      <c r="S120" s="421"/>
    </row>
    <row r="121" spans="1:19" x14ac:dyDescent="0.25">
      <c r="A121"/>
      <c r="B121"/>
      <c r="C121"/>
      <c r="D121"/>
      <c r="E121"/>
      <c r="F121"/>
      <c r="G121"/>
      <c r="I121" t="str">
        <f t="shared" ca="1" si="2"/>
        <v/>
      </c>
    </row>
    <row r="122" spans="1:19" x14ac:dyDescent="0.25">
      <c r="A122"/>
      <c r="B122"/>
      <c r="C122"/>
      <c r="D122"/>
      <c r="E122"/>
      <c r="F122"/>
      <c r="G122"/>
      <c r="I122" t="str">
        <f t="shared" ca="1" si="2"/>
        <v/>
      </c>
      <c r="J122" s="398" t="s">
        <v>285</v>
      </c>
    </row>
    <row r="123" spans="1:19" ht="110.1" customHeight="1" x14ac:dyDescent="0.25">
      <c r="A123"/>
      <c r="B123"/>
      <c r="C123"/>
      <c r="D123"/>
      <c r="E123"/>
      <c r="F123"/>
      <c r="G123"/>
      <c r="I123" t="str">
        <f t="shared" ca="1" si="2"/>
        <v/>
      </c>
      <c r="J123" s="422"/>
      <c r="K123" s="422"/>
      <c r="L123" s="422"/>
      <c r="M123" s="422"/>
      <c r="N123" s="422"/>
      <c r="O123" s="422"/>
      <c r="P123" s="422"/>
      <c r="Q123" s="422"/>
      <c r="R123" s="422"/>
      <c r="S123" s="422"/>
    </row>
    <row r="124" spans="1:19" x14ac:dyDescent="0.25">
      <c r="A124"/>
      <c r="B124"/>
      <c r="C124"/>
      <c r="D124"/>
      <c r="E124"/>
      <c r="F124"/>
      <c r="G124"/>
      <c r="I124" t="str">
        <f t="shared" ca="1" si="2"/>
        <v/>
      </c>
    </row>
    <row r="125" spans="1:19" x14ac:dyDescent="0.25">
      <c r="A125"/>
      <c r="B125"/>
      <c r="C125"/>
      <c r="D125"/>
      <c r="E125"/>
      <c r="F125"/>
      <c r="G125"/>
      <c r="I125" t="str">
        <f t="shared" ca="1" si="2"/>
        <v/>
      </c>
      <c r="J125" s="423" t="str">
        <f>Import.Município</f>
        <v>SIMONÉSIA/MG</v>
      </c>
      <c r="K125" s="423"/>
      <c r="L125" s="423"/>
      <c r="M125" s="423"/>
      <c r="P125" s="424">
        <f>[1]DADOS!$F$25</f>
        <v>45090</v>
      </c>
      <c r="Q125" s="424"/>
      <c r="R125" s="424"/>
      <c r="S125" s="424"/>
    </row>
    <row r="126" spans="1:19" x14ac:dyDescent="0.25">
      <c r="A126"/>
      <c r="B126"/>
      <c r="C126"/>
      <c r="D126"/>
      <c r="E126"/>
      <c r="F126"/>
      <c r="G126"/>
      <c r="I126" t="str">
        <f t="shared" ca="1" si="2"/>
        <v/>
      </c>
      <c r="J126" s="425" t="s">
        <v>286</v>
      </c>
      <c r="K126" s="425"/>
      <c r="L126" s="425"/>
      <c r="M126" s="425"/>
      <c r="O126" s="426"/>
      <c r="P126" s="427" t="s">
        <v>287</v>
      </c>
      <c r="Q126" s="428"/>
      <c r="R126" s="428"/>
      <c r="S126" s="428"/>
    </row>
    <row r="127" spans="1:19" ht="30" customHeight="1" x14ac:dyDescent="0.25">
      <c r="A127"/>
      <c r="B127"/>
      <c r="C127"/>
      <c r="D127"/>
      <c r="E127"/>
      <c r="F127"/>
      <c r="G127"/>
      <c r="I127" t="str">
        <f t="shared" ca="1" si="2"/>
        <v/>
      </c>
    </row>
    <row r="128" spans="1:19" ht="13.8" x14ac:dyDescent="0.25">
      <c r="A128"/>
      <c r="B128"/>
      <c r="C128"/>
      <c r="D128"/>
      <c r="E128"/>
      <c r="F128"/>
      <c r="G128"/>
      <c r="I128" t="str">
        <f t="shared" ca="1" si="2"/>
        <v/>
      </c>
      <c r="J128" s="435"/>
      <c r="K128" s="435"/>
      <c r="L128" s="435"/>
      <c r="M128" s="435"/>
      <c r="N128" s="436"/>
    </row>
    <row r="129" spans="1:14" x14ac:dyDescent="0.25">
      <c r="A129"/>
      <c r="B129"/>
      <c r="C129"/>
      <c r="D129"/>
      <c r="E129"/>
      <c r="F129"/>
      <c r="G129"/>
      <c r="I129" t="str">
        <f t="shared" ca="1" si="2"/>
        <v/>
      </c>
      <c r="J129" s="437" t="s">
        <v>292</v>
      </c>
      <c r="K129" s="437"/>
      <c r="L129" s="437"/>
      <c r="M129" s="437"/>
      <c r="N129" s="438"/>
    </row>
    <row r="130" spans="1:14" ht="13.8" x14ac:dyDescent="0.25">
      <c r="A130"/>
      <c r="B130"/>
      <c r="C130"/>
      <c r="D130"/>
      <c r="E130"/>
      <c r="F130"/>
      <c r="G130"/>
      <c r="I130" t="str">
        <f t="shared" ca="1" si="2"/>
        <v/>
      </c>
      <c r="J130" s="439" t="s">
        <v>293</v>
      </c>
      <c r="K130" s="440" t="str">
        <f t="array" ref="K130:K132">Import.RespOrçamento</f>
        <v>NAYARA CHAVES RAMOS</v>
      </c>
      <c r="L130" s="441"/>
      <c r="M130" s="441"/>
      <c r="N130" s="442"/>
    </row>
    <row r="131" spans="1:14" ht="13.8" x14ac:dyDescent="0.25">
      <c r="A131"/>
      <c r="B131"/>
      <c r="C131"/>
      <c r="D131"/>
      <c r="E131"/>
      <c r="F131"/>
      <c r="G131"/>
      <c r="I131" t="str">
        <f t="shared" ca="1" si="2"/>
        <v/>
      </c>
      <c r="J131" s="439" t="s">
        <v>294</v>
      </c>
      <c r="K131" s="440" t="str">
        <v>20210229946</v>
      </c>
      <c r="L131" s="441"/>
      <c r="M131" s="441"/>
      <c r="N131" s="442"/>
    </row>
    <row r="132" spans="1:14" ht="13.8" x14ac:dyDescent="0.25">
      <c r="A132"/>
      <c r="B132"/>
      <c r="C132"/>
      <c r="D132"/>
      <c r="E132"/>
      <c r="F132"/>
      <c r="G132"/>
      <c r="I132" t="str">
        <f t="shared" ca="1" si="2"/>
        <v/>
      </c>
      <c r="J132" s="439" t="s">
        <v>295</v>
      </c>
      <c r="K132" s="440" t="str">
        <v>190432</v>
      </c>
      <c r="L132" s="441"/>
      <c r="M132" s="441"/>
      <c r="N132" s="442"/>
    </row>
    <row r="133" spans="1:14" x14ac:dyDescent="0.25">
      <c r="A133"/>
      <c r="B133"/>
      <c r="C133"/>
      <c r="D133"/>
      <c r="E133"/>
      <c r="F133"/>
      <c r="G133"/>
    </row>
    <row r="134" spans="1:14" x14ac:dyDescent="0.25">
      <c r="A134"/>
      <c r="B134"/>
      <c r="C134"/>
      <c r="D134"/>
      <c r="E134"/>
      <c r="F134"/>
      <c r="G134"/>
    </row>
    <row r="135" spans="1:14" x14ac:dyDescent="0.25">
      <c r="A135"/>
      <c r="B135"/>
      <c r="C135"/>
      <c r="D135"/>
      <c r="E135"/>
      <c r="F135"/>
      <c r="G135"/>
    </row>
    <row r="136" spans="1:14" x14ac:dyDescent="0.25">
      <c r="A136"/>
      <c r="B136"/>
      <c r="C136"/>
      <c r="D136"/>
      <c r="E136"/>
      <c r="F136"/>
      <c r="G136"/>
    </row>
    <row r="137" spans="1:14" x14ac:dyDescent="0.25">
      <c r="A137"/>
      <c r="B137"/>
      <c r="C137"/>
      <c r="D137"/>
      <c r="E137"/>
      <c r="F137"/>
      <c r="G137"/>
    </row>
    <row r="138" spans="1:14" x14ac:dyDescent="0.25">
      <c r="A138" s="398" t="s">
        <v>324</v>
      </c>
    </row>
    <row r="139" spans="1:14" x14ac:dyDescent="0.25">
      <c r="A139" s="398" t="s">
        <v>300</v>
      </c>
    </row>
    <row r="140" spans="1:14" x14ac:dyDescent="0.25">
      <c r="A140" s="398" t="s">
        <v>267</v>
      </c>
    </row>
    <row r="141" spans="1:14" x14ac:dyDescent="0.25">
      <c r="A141" s="398" t="s">
        <v>314</v>
      </c>
    </row>
    <row r="142" spans="1:14" x14ac:dyDescent="0.25">
      <c r="A142" s="398" t="s">
        <v>315</v>
      </c>
    </row>
    <row r="143" spans="1:14" x14ac:dyDescent="0.25">
      <c r="A143" s="398" t="s">
        <v>316</v>
      </c>
    </row>
    <row r="144" spans="1:14" x14ac:dyDescent="0.25">
      <c r="A144" s="398" t="s">
        <v>317</v>
      </c>
    </row>
    <row r="145" spans="1:1" x14ac:dyDescent="0.25">
      <c r="A145" s="398" t="s">
        <v>318</v>
      </c>
    </row>
    <row r="146" spans="1:1" x14ac:dyDescent="0.25">
      <c r="A146" s="398" t="s">
        <v>319</v>
      </c>
    </row>
  </sheetData>
  <mergeCells count="144">
    <mergeCell ref="J129:M129"/>
    <mergeCell ref="J120:S120"/>
    <mergeCell ref="J123:S123"/>
    <mergeCell ref="J125:M125"/>
    <mergeCell ref="P125:S125"/>
    <mergeCell ref="J126:M126"/>
    <mergeCell ref="J128:M128"/>
    <mergeCell ref="J114:S114"/>
    <mergeCell ref="M115:M116"/>
    <mergeCell ref="N115:P115"/>
    <mergeCell ref="Q115:Q116"/>
    <mergeCell ref="N116:P116"/>
    <mergeCell ref="J118:S118"/>
    <mergeCell ref="J108:Q108"/>
    <mergeCell ref="U108:W108"/>
    <mergeCell ref="J109:Q109"/>
    <mergeCell ref="U109:W109"/>
    <mergeCell ref="J110:Q110"/>
    <mergeCell ref="K112:S112"/>
    <mergeCell ref="J105:Q105"/>
    <mergeCell ref="U105:W105"/>
    <mergeCell ref="J106:Q106"/>
    <mergeCell ref="U106:W106"/>
    <mergeCell ref="J107:Q107"/>
    <mergeCell ref="U107:W107"/>
    <mergeCell ref="J102:Q102"/>
    <mergeCell ref="U102:W102"/>
    <mergeCell ref="J103:Q103"/>
    <mergeCell ref="U103:W103"/>
    <mergeCell ref="J104:Q104"/>
    <mergeCell ref="U104:W104"/>
    <mergeCell ref="U99:W100"/>
    <mergeCell ref="X99:X100"/>
    <mergeCell ref="Y99:Y100"/>
    <mergeCell ref="Z99:Z100"/>
    <mergeCell ref="J101:Q101"/>
    <mergeCell ref="U101:W101"/>
    <mergeCell ref="J89:M89"/>
    <mergeCell ref="J94:S94"/>
    <mergeCell ref="J96:S96"/>
    <mergeCell ref="J97:S97"/>
    <mergeCell ref="J99:Q100"/>
    <mergeCell ref="R99:R100"/>
    <mergeCell ref="S99:S100"/>
    <mergeCell ref="J80:S80"/>
    <mergeCell ref="J83:S83"/>
    <mergeCell ref="J85:M85"/>
    <mergeCell ref="P85:S85"/>
    <mergeCell ref="J86:M86"/>
    <mergeCell ref="J88:M88"/>
    <mergeCell ref="J74:S74"/>
    <mergeCell ref="M75:M76"/>
    <mergeCell ref="N75:P75"/>
    <mergeCell ref="Q75:Q76"/>
    <mergeCell ref="N76:P76"/>
    <mergeCell ref="J78:S78"/>
    <mergeCell ref="J68:Q68"/>
    <mergeCell ref="U68:W68"/>
    <mergeCell ref="J69:Q69"/>
    <mergeCell ref="U69:W69"/>
    <mergeCell ref="J70:Q70"/>
    <mergeCell ref="K72:S72"/>
    <mergeCell ref="J65:Q65"/>
    <mergeCell ref="U65:W65"/>
    <mergeCell ref="J66:Q66"/>
    <mergeCell ref="U66:W66"/>
    <mergeCell ref="J67:Q67"/>
    <mergeCell ref="U67:W67"/>
    <mergeCell ref="J62:Q62"/>
    <mergeCell ref="U62:W62"/>
    <mergeCell ref="J63:Q63"/>
    <mergeCell ref="U63:W63"/>
    <mergeCell ref="J64:Q64"/>
    <mergeCell ref="U64:W64"/>
    <mergeCell ref="U59:W60"/>
    <mergeCell ref="X59:X60"/>
    <mergeCell ref="Y59:Y60"/>
    <mergeCell ref="Z59:Z60"/>
    <mergeCell ref="J61:Q61"/>
    <mergeCell ref="U61:W61"/>
    <mergeCell ref="J49:M49"/>
    <mergeCell ref="J54:S54"/>
    <mergeCell ref="J56:S56"/>
    <mergeCell ref="J57:S57"/>
    <mergeCell ref="J59:Q60"/>
    <mergeCell ref="R59:R60"/>
    <mergeCell ref="S59:S60"/>
    <mergeCell ref="J40:S40"/>
    <mergeCell ref="J43:S43"/>
    <mergeCell ref="J45:M45"/>
    <mergeCell ref="P45:S45"/>
    <mergeCell ref="J46:M46"/>
    <mergeCell ref="J48:M48"/>
    <mergeCell ref="J34:S34"/>
    <mergeCell ref="M35:M36"/>
    <mergeCell ref="N35:P35"/>
    <mergeCell ref="Q35:Q36"/>
    <mergeCell ref="N36:P36"/>
    <mergeCell ref="J38:S38"/>
    <mergeCell ref="J28:Q28"/>
    <mergeCell ref="U28:W28"/>
    <mergeCell ref="J29:Q29"/>
    <mergeCell ref="U29:W29"/>
    <mergeCell ref="J30:Q30"/>
    <mergeCell ref="K32:S32"/>
    <mergeCell ref="J25:Q25"/>
    <mergeCell ref="U25:W25"/>
    <mergeCell ref="J26:Q26"/>
    <mergeCell ref="U26:W26"/>
    <mergeCell ref="J27:Q27"/>
    <mergeCell ref="U27:W27"/>
    <mergeCell ref="J22:Q22"/>
    <mergeCell ref="U22:W22"/>
    <mergeCell ref="J23:Q23"/>
    <mergeCell ref="U23:W23"/>
    <mergeCell ref="J24:Q24"/>
    <mergeCell ref="U24:W24"/>
    <mergeCell ref="U19:W20"/>
    <mergeCell ref="X19:X20"/>
    <mergeCell ref="Y19:Y20"/>
    <mergeCell ref="Z19:Z20"/>
    <mergeCell ref="J21:Q21"/>
    <mergeCell ref="U21:W21"/>
    <mergeCell ref="J14:S14"/>
    <mergeCell ref="J16:S16"/>
    <mergeCell ref="J17:S17"/>
    <mergeCell ref="J19:Q20"/>
    <mergeCell ref="R19:R20"/>
    <mergeCell ref="S19:S20"/>
    <mergeCell ref="I6:I10"/>
    <mergeCell ref="J7:S7"/>
    <mergeCell ref="J8:S8"/>
    <mergeCell ref="J10:Q10"/>
    <mergeCell ref="R10:S10"/>
    <mergeCell ref="J11:Q11"/>
    <mergeCell ref="R11:S11"/>
    <mergeCell ref="R1:S1"/>
    <mergeCell ref="R2:S2"/>
    <mergeCell ref="J4:K4"/>
    <mergeCell ref="L4:M4"/>
    <mergeCell ref="N4:S4"/>
    <mergeCell ref="J5:K5"/>
    <mergeCell ref="L5:M5"/>
    <mergeCell ref="N5:S5"/>
  </mergeCells>
  <conditionalFormatting sqref="J30:S30 J70:S70 J110:S110">
    <cfRule type="expression" dxfId="3" priority="1" stopIfTrue="1">
      <formula>DESONERACAO="não"</formula>
    </cfRule>
  </conditionalFormatting>
  <conditionalFormatting sqref="U29:W29 U69:W69 U109:W109">
    <cfRule type="expression" dxfId="2" priority="2" stopIfTrue="1">
      <formula>AND(U29&lt;&gt;"OK",U29&lt;&gt;"-",U29&lt;&gt;"")</formula>
    </cfRule>
    <cfRule type="cellIs" dxfId="1" priority="3" stopIfTrue="1" operator="equal">
      <formula>"OK"</formula>
    </cfRule>
  </conditionalFormatting>
  <conditionalFormatting sqref="S29 S69 S109">
    <cfRule type="expression" dxfId="0" priority="4" stopIfTrue="1">
      <formula>DESONERACAO="não"</formula>
    </cfRule>
  </conditionalFormatting>
  <dataValidations count="6">
    <dataValidation type="list" allowBlank="1" showErrorMessage="1" sqref="J17:S17 J57:S57 J97:S97">
      <formula1>BDI.TipoObra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R10:S10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R11:S11">
      <formula1>0</formula1>
      <formula2>0</formula2>
    </dataValidation>
    <dataValidation operator="greaterThanOrEqual" allowBlank="1" showErrorMessage="1" errorTitle="Erro de valores" error="Digite um valor igual a 0% ou 2%." sqref="S28 S68 S108">
      <formula1>0</formula1>
      <formula2>0</formula2>
    </dataValidation>
    <dataValidation type="decimal" allowBlank="1" showErrorMessage="1" errorTitle="Erro de valores" error="Digite um valor maior do que 0." sqref="S27 S67 S107">
      <formula1>0</formula1>
      <formula2>1</formula2>
    </dataValidation>
    <dataValidation type="decimal" allowBlank="1" showErrorMessage="1" errorTitle="Erro de valores" error="Digite um valor entre 0% e 100%" sqref="S21:S26 S61:S66 S101:S106">
      <formula1>0</formula1>
      <formula2>1</formula2>
    </dataValidation>
  </dataValidation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zoomScale="130" zoomScaleNormal="130" workbookViewId="0">
      <selection activeCell="G11" sqref="G11"/>
    </sheetView>
  </sheetViews>
  <sheetFormatPr defaultColWidth="9.109375" defaultRowHeight="13.2" x14ac:dyDescent="0.25"/>
  <cols>
    <col min="1" max="1" width="6.109375" customWidth="1"/>
    <col min="2" max="2" width="49.5546875" customWidth="1"/>
    <col min="3" max="3" width="20.6640625" customWidth="1"/>
    <col min="4" max="4" width="9.109375" hidden="1" customWidth="1"/>
    <col min="5" max="5" width="10.33203125" hidden="1" customWidth="1"/>
    <col min="6" max="6" width="9.109375" hidden="1" customWidth="1"/>
    <col min="7" max="11" width="11" customWidth="1"/>
    <col min="12" max="12" width="14.88671875" customWidth="1"/>
    <col min="13" max="13" width="11.44140625" bestFit="1" customWidth="1"/>
  </cols>
  <sheetData>
    <row r="1" spans="1:13" ht="13.8" thickBot="1" x14ac:dyDescent="0.3">
      <c r="A1" s="61"/>
      <c r="B1" s="61"/>
      <c r="C1" s="61"/>
      <c r="D1" s="61"/>
      <c r="E1" s="61"/>
      <c r="F1" s="61"/>
      <c r="G1" s="62"/>
      <c r="H1" s="62"/>
      <c r="I1" s="62"/>
      <c r="J1" s="62"/>
      <c r="K1" s="62"/>
    </row>
    <row r="2" spans="1:13" ht="13.8" thickBot="1" x14ac:dyDescent="0.3">
      <c r="A2" s="294" t="s">
        <v>56</v>
      </c>
      <c r="B2" s="295"/>
      <c r="C2" s="295"/>
      <c r="D2" s="295"/>
      <c r="E2" s="295"/>
      <c r="F2" s="295"/>
      <c r="G2" s="295"/>
      <c r="H2" s="295"/>
      <c r="I2" s="295"/>
      <c r="J2" s="295"/>
      <c r="K2" s="296"/>
    </row>
    <row r="3" spans="1:13" ht="13.8" thickBot="1" x14ac:dyDescent="0.3">
      <c r="A3" s="310" t="s">
        <v>57</v>
      </c>
      <c r="B3" s="298"/>
      <c r="C3" s="130" t="s">
        <v>125</v>
      </c>
      <c r="D3" s="63"/>
      <c r="E3" s="63"/>
      <c r="F3" s="63"/>
      <c r="G3" s="288" t="s">
        <v>58</v>
      </c>
      <c r="H3" s="289"/>
      <c r="I3" s="289"/>
      <c r="J3" s="289"/>
      <c r="K3" s="290"/>
    </row>
    <row r="4" spans="1:13" ht="13.8" thickBot="1" x14ac:dyDescent="0.3">
      <c r="A4" s="64" t="s">
        <v>59</v>
      </c>
      <c r="B4" s="132" t="str">
        <f>Planilha!B11</f>
        <v xml:space="preserve">CONSTRUÇÃO PRAÇA COMUNIDADE SÃO VICENTE </v>
      </c>
      <c r="C4" s="131">
        <f>Planilha!AE8</f>
        <v>45089</v>
      </c>
      <c r="D4" s="65"/>
      <c r="E4" s="65"/>
      <c r="F4" s="65"/>
      <c r="G4" s="291">
        <f>C16</f>
        <v>138939.38111566403</v>
      </c>
      <c r="H4" s="292"/>
      <c r="I4" s="292"/>
      <c r="J4" s="292"/>
      <c r="K4" s="293"/>
    </row>
    <row r="5" spans="1:13" ht="21" thickBot="1" x14ac:dyDescent="0.3">
      <c r="A5" s="66" t="s">
        <v>60</v>
      </c>
      <c r="B5" s="67" t="s">
        <v>61</v>
      </c>
      <c r="C5" s="102" t="s">
        <v>62</v>
      </c>
      <c r="D5" s="68" t="s">
        <v>63</v>
      </c>
      <c r="E5" s="68" t="s">
        <v>64</v>
      </c>
      <c r="F5" s="69" t="s">
        <v>65</v>
      </c>
      <c r="G5" s="68" t="s">
        <v>66</v>
      </c>
      <c r="H5" s="68" t="s">
        <v>67</v>
      </c>
      <c r="I5" s="68" t="s">
        <v>68</v>
      </c>
      <c r="J5" s="68" t="s">
        <v>244</v>
      </c>
      <c r="K5" s="68" t="s">
        <v>245</v>
      </c>
    </row>
    <row r="6" spans="1:13" x14ac:dyDescent="0.25">
      <c r="A6" s="304">
        <v>1</v>
      </c>
      <c r="B6" s="305" t="str">
        <f>Planilha!G24</f>
        <v>PAVIMENTAÇÃO</v>
      </c>
      <c r="C6" s="307">
        <f>Planilha!AI29</f>
        <v>105632.48670000001</v>
      </c>
      <c r="D6" s="308">
        <v>2</v>
      </c>
      <c r="E6" s="308">
        <v>6</v>
      </c>
      <c r="F6" s="309">
        <f>E6-D6</f>
        <v>4</v>
      </c>
      <c r="G6" s="103" t="s">
        <v>69</v>
      </c>
      <c r="H6" s="100">
        <v>0.4</v>
      </c>
      <c r="I6" s="100">
        <v>0.4</v>
      </c>
      <c r="J6" s="100">
        <v>0.2</v>
      </c>
      <c r="K6" s="100"/>
      <c r="L6" s="83"/>
    </row>
    <row r="7" spans="1:13" ht="13.5" customHeight="1" thickBot="1" x14ac:dyDescent="0.3">
      <c r="A7" s="302"/>
      <c r="B7" s="306"/>
      <c r="C7" s="306"/>
      <c r="D7" s="306"/>
      <c r="E7" s="306"/>
      <c r="F7" s="309"/>
      <c r="G7" s="104" t="s">
        <v>70</v>
      </c>
      <c r="H7" s="101">
        <f>ROUNDUP(C6*H6,2)</f>
        <v>42253</v>
      </c>
      <c r="I7" s="101">
        <f>ROUNDDOWN(C6*I6,2)</f>
        <v>42252.99</v>
      </c>
      <c r="J7" s="101">
        <f>ROUNDDOWN(C6*J6,2)</f>
        <v>21126.49</v>
      </c>
      <c r="K7" s="101"/>
      <c r="L7" s="83"/>
    </row>
    <row r="8" spans="1:13" ht="12.75" customHeight="1" x14ac:dyDescent="0.25">
      <c r="A8" s="304">
        <v>2</v>
      </c>
      <c r="B8" s="305" t="str">
        <f>Planilha!G30</f>
        <v>DRENAGEM</v>
      </c>
      <c r="C8" s="307">
        <f>Planilha!AI33</f>
        <v>7741.4358000000002</v>
      </c>
      <c r="D8" s="308">
        <v>6</v>
      </c>
      <c r="E8" s="308"/>
      <c r="F8" s="309">
        <f>E8-D8</f>
        <v>-6</v>
      </c>
      <c r="G8" s="103" t="s">
        <v>69</v>
      </c>
      <c r="H8" s="100">
        <v>0.4</v>
      </c>
      <c r="I8" s="100">
        <v>0.6</v>
      </c>
      <c r="J8" s="100"/>
      <c r="K8" s="100"/>
      <c r="L8" s="83"/>
    </row>
    <row r="9" spans="1:13" ht="12" customHeight="1" thickBot="1" x14ac:dyDescent="0.3">
      <c r="A9" s="302"/>
      <c r="B9" s="306"/>
      <c r="C9" s="306"/>
      <c r="D9" s="306"/>
      <c r="E9" s="306"/>
      <c r="F9" s="309"/>
      <c r="G9" s="104" t="s">
        <v>70</v>
      </c>
      <c r="H9" s="101">
        <f>ROUNDDOWN(C8*H8,2)</f>
        <v>3096.57</v>
      </c>
      <c r="I9" s="101">
        <f>ROUNDDOWN(C8*I8,2)</f>
        <v>4644.8599999999997</v>
      </c>
      <c r="J9" s="101"/>
      <c r="K9" s="101"/>
      <c r="L9" s="83"/>
    </row>
    <row r="10" spans="1:13" x14ac:dyDescent="0.25">
      <c r="A10" s="304">
        <v>3</v>
      </c>
      <c r="B10" s="305" t="str">
        <f>Planilha!G34</f>
        <v xml:space="preserve">ESTRUTURA </v>
      </c>
      <c r="C10" s="307">
        <f>Planilha!AI46</f>
        <v>18920.190415664001</v>
      </c>
      <c r="D10" s="308"/>
      <c r="E10" s="308"/>
      <c r="F10" s="309">
        <f>E10-D10</f>
        <v>0</v>
      </c>
      <c r="G10" s="103" t="s">
        <v>69</v>
      </c>
      <c r="H10" s="100"/>
      <c r="I10" s="100"/>
      <c r="J10" s="100">
        <v>0.4</v>
      </c>
      <c r="K10" s="100">
        <v>0.6</v>
      </c>
      <c r="L10" s="83"/>
    </row>
    <row r="11" spans="1:13" ht="10.5" customHeight="1" thickBot="1" x14ac:dyDescent="0.3">
      <c r="A11" s="302"/>
      <c r="B11" s="306"/>
      <c r="C11" s="306"/>
      <c r="D11" s="306"/>
      <c r="E11" s="306"/>
      <c r="F11" s="309"/>
      <c r="G11" s="104" t="s">
        <v>70</v>
      </c>
      <c r="H11" s="101"/>
      <c r="I11" s="101"/>
      <c r="J11" s="101">
        <f>ROUNDUP(C10*J10,2)</f>
        <v>7568.08</v>
      </c>
      <c r="K11" s="101">
        <f>ROUNDUP(C10*K10,2)</f>
        <v>11352.12</v>
      </c>
      <c r="L11" s="83"/>
    </row>
    <row r="12" spans="1:13" ht="10.5" customHeight="1" x14ac:dyDescent="0.25">
      <c r="A12" s="304">
        <v>4</v>
      </c>
      <c r="B12" s="305" t="str">
        <f>Planilha!G47</f>
        <v>PINTURA  E REVESTIMENTO</v>
      </c>
      <c r="C12" s="307">
        <f>Planilha!AI52</f>
        <v>2142.4592000000002</v>
      </c>
      <c r="D12" s="308"/>
      <c r="E12" s="308"/>
      <c r="F12" s="309">
        <f>E12-D12</f>
        <v>0</v>
      </c>
      <c r="G12" s="103" t="s">
        <v>69</v>
      </c>
      <c r="H12" s="100"/>
      <c r="I12" s="100"/>
      <c r="J12" s="100"/>
      <c r="K12" s="100">
        <v>1</v>
      </c>
      <c r="L12" s="83"/>
    </row>
    <row r="13" spans="1:13" ht="10.5" customHeight="1" thickBot="1" x14ac:dyDescent="0.3">
      <c r="A13" s="302"/>
      <c r="B13" s="306"/>
      <c r="C13" s="306"/>
      <c r="D13" s="306"/>
      <c r="E13" s="306"/>
      <c r="F13" s="309"/>
      <c r="G13" s="104" t="s">
        <v>70</v>
      </c>
      <c r="H13" s="101"/>
      <c r="I13" s="101"/>
      <c r="J13" s="101"/>
      <c r="K13" s="101">
        <f>C12</f>
        <v>2142.4592000000002</v>
      </c>
      <c r="L13" s="83"/>
    </row>
    <row r="14" spans="1:13" ht="10.5" customHeight="1" x14ac:dyDescent="0.25">
      <c r="A14" s="304">
        <v>5</v>
      </c>
      <c r="B14" s="305" t="str">
        <f>Planilha!G53</f>
        <v>PAISAGISMO</v>
      </c>
      <c r="C14" s="307">
        <f>Planilha!AI58</f>
        <v>4502.8090000000002</v>
      </c>
      <c r="D14" s="308"/>
      <c r="E14" s="308"/>
      <c r="F14" s="309">
        <f>E14-D14</f>
        <v>0</v>
      </c>
      <c r="G14" s="103" t="s">
        <v>69</v>
      </c>
      <c r="H14" s="100"/>
      <c r="I14" s="100"/>
      <c r="J14" s="100"/>
      <c r="K14" s="100">
        <v>1</v>
      </c>
      <c r="L14" s="83"/>
    </row>
    <row r="15" spans="1:13" ht="10.5" customHeight="1" thickBot="1" x14ac:dyDescent="0.3">
      <c r="A15" s="302"/>
      <c r="B15" s="306"/>
      <c r="C15" s="306"/>
      <c r="D15" s="306"/>
      <c r="E15" s="306"/>
      <c r="F15" s="309"/>
      <c r="G15" s="104" t="s">
        <v>70</v>
      </c>
      <c r="H15" s="101"/>
      <c r="I15" s="101"/>
      <c r="J15" s="101"/>
      <c r="K15" s="101">
        <f>C14</f>
        <v>4502.8090000000002</v>
      </c>
      <c r="L15" s="83"/>
    </row>
    <row r="16" spans="1:13" ht="12.75" customHeight="1" thickBot="1" x14ac:dyDescent="0.3">
      <c r="A16" s="297" t="s">
        <v>71</v>
      </c>
      <c r="B16" s="298"/>
      <c r="C16" s="301">
        <f>SUM(C6:C15)</f>
        <v>138939.38111566403</v>
      </c>
      <c r="D16" s="297"/>
      <c r="E16" s="298"/>
      <c r="F16" s="303">
        <v>22</v>
      </c>
      <c r="G16" s="70" t="s">
        <v>72</v>
      </c>
      <c r="H16" s="71">
        <f>ROUNDUP(H17/C16,5)</f>
        <v>0.32640000000000002</v>
      </c>
      <c r="I16" s="71">
        <f>ROUNDUP(I17/C16,5)</f>
        <v>0.33755000000000002</v>
      </c>
      <c r="J16" s="71">
        <f>ROUNDUP(J17/C16,5)</f>
        <v>0.20653000000000002</v>
      </c>
      <c r="K16" s="71">
        <f>ROUNDUP(K17/C16,5)</f>
        <v>0.12954000000000002</v>
      </c>
      <c r="L16" s="83"/>
      <c r="M16" s="82"/>
    </row>
    <row r="17" spans="1:14" ht="13.8" thickBot="1" x14ac:dyDescent="0.3">
      <c r="A17" s="299"/>
      <c r="B17" s="300"/>
      <c r="C17" s="302"/>
      <c r="D17" s="299"/>
      <c r="E17" s="300"/>
      <c r="F17" s="302"/>
      <c r="G17" s="70" t="s">
        <v>70</v>
      </c>
      <c r="H17" s="73">
        <f>H7+H9</f>
        <v>45349.57</v>
      </c>
      <c r="I17" s="73">
        <f>I7+I9</f>
        <v>46897.85</v>
      </c>
      <c r="J17" s="73">
        <f>J11+J7</f>
        <v>28694.57</v>
      </c>
      <c r="K17" s="73">
        <f>K15+K13+K11</f>
        <v>17997.388200000001</v>
      </c>
      <c r="L17" s="129"/>
      <c r="M17" s="82"/>
    </row>
    <row r="18" spans="1:14" x14ac:dyDescent="0.25">
      <c r="A18" s="74"/>
      <c r="B18" s="75"/>
      <c r="C18" s="75"/>
      <c r="D18" s="75"/>
      <c r="E18" s="75"/>
      <c r="F18" s="75"/>
      <c r="G18" s="76"/>
      <c r="H18" s="76"/>
      <c r="I18" s="76"/>
      <c r="J18" s="76"/>
      <c r="K18" s="76"/>
      <c r="L18" s="72"/>
    </row>
    <row r="19" spans="1:14" x14ac:dyDescent="0.25">
      <c r="A19" s="77"/>
      <c r="B19" s="15"/>
      <c r="C19" s="12"/>
      <c r="D19" s="12"/>
      <c r="E19" s="12"/>
      <c r="F19" s="12"/>
      <c r="G19" s="12"/>
      <c r="H19" s="15"/>
      <c r="I19" s="15"/>
      <c r="J19" s="15"/>
      <c r="K19" s="15"/>
      <c r="L19" s="12"/>
      <c r="M19" s="20"/>
      <c r="N19" s="12"/>
    </row>
    <row r="20" spans="1:14" ht="13.8" x14ac:dyDescent="0.25">
      <c r="A20" s="74"/>
      <c r="B20" s="128" t="s">
        <v>249</v>
      </c>
      <c r="C20" s="33"/>
      <c r="D20" s="19" t="s">
        <v>53</v>
      </c>
      <c r="E20" s="12"/>
      <c r="F20" s="12"/>
      <c r="G20" s="12"/>
      <c r="H20" s="287" t="s">
        <v>248</v>
      </c>
      <c r="I20" s="287"/>
      <c r="J20" s="287"/>
      <c r="K20" s="287"/>
      <c r="L20" s="12"/>
      <c r="M20" s="12"/>
      <c r="N20" s="12"/>
    </row>
    <row r="21" spans="1:14" ht="13.8" x14ac:dyDescent="0.25">
      <c r="A21" s="77"/>
      <c r="B21" s="128" t="s">
        <v>247</v>
      </c>
      <c r="C21" s="78"/>
      <c r="D21" s="78"/>
      <c r="E21" s="78"/>
      <c r="F21" s="78"/>
      <c r="G21" s="79"/>
      <c r="H21" s="79"/>
      <c r="I21" s="79"/>
      <c r="J21" s="79"/>
      <c r="K21" s="79"/>
      <c r="L21" s="72"/>
      <c r="M21" s="12"/>
      <c r="N21" s="12"/>
    </row>
    <row r="22" spans="1:14" ht="13.8" x14ac:dyDescent="0.25">
      <c r="A22" s="78"/>
      <c r="B22" s="19"/>
      <c r="C22" s="80"/>
      <c r="D22" s="80"/>
      <c r="E22" s="80"/>
      <c r="F22" s="80"/>
      <c r="G22" s="81"/>
      <c r="H22" s="81"/>
      <c r="I22" s="81"/>
      <c r="J22" s="81"/>
      <c r="K22" s="81"/>
      <c r="L22" s="72"/>
      <c r="M22" s="12"/>
      <c r="N22" s="12"/>
    </row>
    <row r="23" spans="1:14" x14ac:dyDescent="0.25">
      <c r="A23" s="78"/>
      <c r="B23" s="78"/>
      <c r="C23" s="80"/>
      <c r="D23" s="80"/>
      <c r="E23" s="80"/>
      <c r="F23" s="80"/>
      <c r="G23" s="81"/>
      <c r="H23" s="81"/>
      <c r="I23" s="81"/>
      <c r="J23" s="81"/>
      <c r="K23" s="81"/>
      <c r="L23" s="72"/>
    </row>
    <row r="24" spans="1:14" x14ac:dyDescent="0.25">
      <c r="A24" s="80"/>
      <c r="B24" s="80"/>
    </row>
    <row r="25" spans="1:14" x14ac:dyDescent="0.25">
      <c r="A25" s="80"/>
      <c r="B25" s="80"/>
    </row>
  </sheetData>
  <mergeCells count="39">
    <mergeCell ref="A3:B3"/>
    <mergeCell ref="A6:A7"/>
    <mergeCell ref="B6:B7"/>
    <mergeCell ref="C6:C7"/>
    <mergeCell ref="D6:D7"/>
    <mergeCell ref="E6:E7"/>
    <mergeCell ref="F6:F7"/>
    <mergeCell ref="A8:A9"/>
    <mergeCell ref="B8:B9"/>
    <mergeCell ref="C8:C9"/>
    <mergeCell ref="D8:D9"/>
    <mergeCell ref="E8:E9"/>
    <mergeCell ref="F8:F9"/>
    <mergeCell ref="A10:A11"/>
    <mergeCell ref="B10:B11"/>
    <mergeCell ref="C10:C11"/>
    <mergeCell ref="D10:D11"/>
    <mergeCell ref="E10:E11"/>
    <mergeCell ref="F10:F11"/>
    <mergeCell ref="C14:C15"/>
    <mergeCell ref="D14:D15"/>
    <mergeCell ref="E14:E15"/>
    <mergeCell ref="F14:F15"/>
    <mergeCell ref="A12:A13"/>
    <mergeCell ref="B12:B13"/>
    <mergeCell ref="C12:C13"/>
    <mergeCell ref="D12:D13"/>
    <mergeCell ref="E12:E13"/>
    <mergeCell ref="F12:F13"/>
    <mergeCell ref="H20:K20"/>
    <mergeCell ref="G3:K3"/>
    <mergeCell ref="G4:K4"/>
    <mergeCell ref="A2:K2"/>
    <mergeCell ref="A16:B17"/>
    <mergeCell ref="C16:C17"/>
    <mergeCell ref="D16:E17"/>
    <mergeCell ref="F16:F17"/>
    <mergeCell ref="A14:A15"/>
    <mergeCell ref="B14:B15"/>
  </mergeCells>
  <printOptions horizontalCentered="1" verticalCentered="1"/>
  <pageMargins left="0.51181102362204722" right="0.51181102362204722" top="0.59055118110236227" bottom="0.59055118110236227" header="0.31496062992125984" footer="0.31496062992125984"/>
  <pageSetup paperSize="9" fitToHeight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I7" sqref="I7"/>
    </sheetView>
  </sheetViews>
  <sheetFormatPr defaultRowHeight="13.2" x14ac:dyDescent="0.25"/>
  <cols>
    <col min="2" max="2" width="39.44140625" customWidth="1"/>
    <col min="5" max="5" width="12" customWidth="1"/>
    <col min="6" max="7" width="14.33203125" customWidth="1"/>
  </cols>
  <sheetData>
    <row r="1" spans="1:11" x14ac:dyDescent="0.25">
      <c r="A1" s="139" t="s">
        <v>134</v>
      </c>
      <c r="B1" s="136" t="str">
        <f>Planilha!G57</f>
        <v xml:space="preserve">RECOLOCÇÃO TELA ARAME GALANIZADO EM MOURÃO DE CONCRETO EXISTENTE </v>
      </c>
      <c r="C1" s="136"/>
      <c r="D1" s="136"/>
      <c r="E1" s="136"/>
      <c r="F1" s="136"/>
      <c r="G1" s="108" t="s">
        <v>132</v>
      </c>
    </row>
    <row r="2" spans="1:11" x14ac:dyDescent="0.25">
      <c r="A2" s="139"/>
      <c r="B2" s="107" t="s">
        <v>126</v>
      </c>
      <c r="C2" s="107" t="s">
        <v>127</v>
      </c>
      <c r="D2" s="107" t="s">
        <v>128</v>
      </c>
      <c r="E2" s="107" t="s">
        <v>129</v>
      </c>
      <c r="F2" s="107" t="s">
        <v>133</v>
      </c>
      <c r="G2" s="107" t="s">
        <v>133</v>
      </c>
    </row>
    <row r="3" spans="1:11" ht="52.8" x14ac:dyDescent="0.25">
      <c r="A3" s="139"/>
      <c r="B3" s="114" t="s">
        <v>209</v>
      </c>
      <c r="C3" s="110" t="s">
        <v>210</v>
      </c>
      <c r="D3" s="108" t="s">
        <v>139</v>
      </c>
      <c r="E3" s="109">
        <v>1.05</v>
      </c>
      <c r="F3" s="105">
        <v>24.49</v>
      </c>
      <c r="G3" s="115">
        <f>F3*E3</f>
        <v>25.714500000000001</v>
      </c>
    </row>
    <row r="4" spans="1:11" ht="77.25" customHeight="1" x14ac:dyDescent="0.25">
      <c r="A4" s="139"/>
      <c r="B4" s="114" t="s">
        <v>212</v>
      </c>
      <c r="C4" s="110" t="s">
        <v>211</v>
      </c>
      <c r="D4" s="108" t="s">
        <v>140</v>
      </c>
      <c r="E4" s="105">
        <v>0.16</v>
      </c>
      <c r="F4" s="105">
        <v>25.02</v>
      </c>
      <c r="G4" s="115">
        <f>F4*E4</f>
        <v>4.0031999999999996</v>
      </c>
    </row>
    <row r="5" spans="1:11" ht="13.5" customHeight="1" x14ac:dyDescent="0.25">
      <c r="A5" s="139"/>
      <c r="B5" s="137" t="s">
        <v>135</v>
      </c>
      <c r="C5" s="137"/>
      <c r="D5" s="137"/>
      <c r="E5" s="137"/>
      <c r="F5" s="137"/>
      <c r="G5" s="112">
        <f>SUM(G3:G4)</f>
        <v>29.717700000000001</v>
      </c>
    </row>
    <row r="6" spans="1:11" x14ac:dyDescent="0.25">
      <c r="A6" s="139"/>
      <c r="B6" s="116" t="s">
        <v>131</v>
      </c>
      <c r="C6" s="107" t="s">
        <v>127</v>
      </c>
      <c r="D6" s="107" t="s">
        <v>128</v>
      </c>
      <c r="E6" s="107" t="s">
        <v>129</v>
      </c>
      <c r="F6" s="107" t="s">
        <v>133</v>
      </c>
      <c r="G6" s="107" t="s">
        <v>133</v>
      </c>
    </row>
    <row r="7" spans="1:11" ht="63.75" customHeight="1" x14ac:dyDescent="0.25">
      <c r="A7" s="139"/>
      <c r="B7" s="114" t="s">
        <v>214</v>
      </c>
      <c r="C7" s="110" t="s">
        <v>215</v>
      </c>
      <c r="D7" s="108" t="s">
        <v>130</v>
      </c>
      <c r="E7" s="109">
        <v>1</v>
      </c>
      <c r="F7" s="105">
        <v>18.399999999999999</v>
      </c>
      <c r="G7" s="115">
        <f>F7*E7</f>
        <v>18.399999999999999</v>
      </c>
    </row>
    <row r="8" spans="1:11" ht="26.4" x14ac:dyDescent="0.25">
      <c r="A8" s="139"/>
      <c r="B8" s="114" t="s">
        <v>213</v>
      </c>
      <c r="C8" s="110" t="s">
        <v>216</v>
      </c>
      <c r="D8" s="108" t="s">
        <v>130</v>
      </c>
      <c r="E8" s="105">
        <v>1</v>
      </c>
      <c r="F8" s="105">
        <v>12.05</v>
      </c>
      <c r="G8" s="115">
        <f>F8*E8</f>
        <v>12.05</v>
      </c>
    </row>
    <row r="9" spans="1:11" x14ac:dyDescent="0.25">
      <c r="A9" s="139"/>
      <c r="B9" s="138" t="s">
        <v>135</v>
      </c>
      <c r="C9" s="138"/>
      <c r="D9" s="138"/>
      <c r="E9" s="138"/>
      <c r="F9" s="138"/>
      <c r="G9" s="113">
        <f>SUM(G7:G8)</f>
        <v>30.45</v>
      </c>
    </row>
    <row r="10" spans="1:11" x14ac:dyDescent="0.25">
      <c r="A10" s="139"/>
      <c r="B10" s="138" t="s">
        <v>136</v>
      </c>
      <c r="C10" s="138"/>
      <c r="D10" s="138"/>
      <c r="E10" s="138"/>
      <c r="F10" s="138"/>
      <c r="G10" s="113">
        <f>G5+G9</f>
        <v>60.167699999999996</v>
      </c>
    </row>
    <row r="11" spans="1:11" x14ac:dyDescent="0.25">
      <c r="A11" s="456"/>
      <c r="B11" s="457"/>
      <c r="C11" s="457"/>
      <c r="D11" s="457"/>
      <c r="E11" s="457"/>
      <c r="F11" s="457"/>
      <c r="G11" s="458"/>
    </row>
    <row r="12" spans="1:11" x14ac:dyDescent="0.25">
      <c r="A12" s="456"/>
      <c r="B12" s="457"/>
      <c r="C12" s="457"/>
      <c r="D12" s="457"/>
      <c r="E12" s="457"/>
      <c r="F12" s="457"/>
      <c r="G12" s="458"/>
    </row>
    <row r="13" spans="1:11" x14ac:dyDescent="0.25">
      <c r="B13" s="72"/>
      <c r="C13" s="111"/>
      <c r="D13" s="111"/>
      <c r="E13" s="111"/>
      <c r="F13" s="111"/>
      <c r="G13" s="111"/>
    </row>
    <row r="14" spans="1:11" ht="13.8" x14ac:dyDescent="0.25">
      <c r="B14" s="72"/>
      <c r="C14" s="19" t="s">
        <v>255</v>
      </c>
      <c r="D14" s="12"/>
      <c r="E14" s="12"/>
      <c r="F14" s="12"/>
      <c r="G14" s="19"/>
      <c r="H14" s="19"/>
      <c r="I14" s="19"/>
      <c r="J14" s="19"/>
      <c r="K14" s="19"/>
    </row>
    <row r="15" spans="1:11" ht="13.8" x14ac:dyDescent="0.25">
      <c r="C15" s="19" t="s">
        <v>11</v>
      </c>
      <c r="D15" s="14"/>
      <c r="E15" s="99">
        <v>190432</v>
      </c>
      <c r="F15" s="12"/>
      <c r="G15" s="12"/>
      <c r="H15" s="12"/>
      <c r="I15" s="12"/>
      <c r="J15" s="12"/>
      <c r="K15" s="12"/>
    </row>
    <row r="17" spans="2:2" x14ac:dyDescent="0.25">
      <c r="B17" s="72"/>
    </row>
  </sheetData>
  <mergeCells count="5">
    <mergeCell ref="B1:F1"/>
    <mergeCell ref="B5:F5"/>
    <mergeCell ref="B9:F9"/>
    <mergeCell ref="B10:F10"/>
    <mergeCell ref="A1:A1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81"/>
  <sheetViews>
    <sheetView topLeftCell="A4" workbookViewId="0">
      <selection activeCell="G31" sqref="G31:S31"/>
    </sheetView>
  </sheetViews>
  <sheetFormatPr defaultRowHeight="13.2" x14ac:dyDescent="0.25"/>
  <cols>
    <col min="1" max="1" width="2.33203125" style="21" customWidth="1"/>
    <col min="2" max="2" width="5.33203125" style="23" customWidth="1"/>
    <col min="3" max="3" width="7" style="23" bestFit="1" customWidth="1"/>
    <col min="4" max="4" width="4.33203125" style="23" customWidth="1"/>
    <col min="5" max="5" width="5.6640625" style="23" customWidth="1"/>
    <col min="6" max="6" width="7" style="33" customWidth="1"/>
    <col min="7" max="7" width="3.33203125" style="33" customWidth="1"/>
    <col min="8" max="8" width="10.33203125" style="33" customWidth="1"/>
    <col min="9" max="10" width="3.33203125" style="33" customWidth="1"/>
    <col min="11" max="11" width="5" style="33" customWidth="1"/>
    <col min="12" max="12" width="6.109375" style="21" customWidth="1"/>
    <col min="13" max="13" width="3.33203125" style="21" customWidth="1"/>
    <col min="14" max="14" width="5.44140625" style="21" customWidth="1"/>
    <col min="15" max="15" width="11.6640625" style="21" customWidth="1"/>
    <col min="16" max="16" width="0.6640625" style="21" customWidth="1"/>
    <col min="17" max="17" width="12.44140625" style="21" customWidth="1"/>
    <col min="18" max="18" width="10.44140625" style="21" customWidth="1"/>
    <col min="19" max="19" width="3.44140625" style="21" customWidth="1"/>
    <col min="20" max="23" width="3.33203125" style="21" customWidth="1"/>
    <col min="24" max="24" width="4.33203125" style="21" customWidth="1"/>
    <col min="25" max="33" width="3.33203125" style="21" customWidth="1"/>
    <col min="34" max="34" width="5.109375" style="21" customWidth="1"/>
    <col min="35" max="37" width="3.33203125" style="21" customWidth="1"/>
    <col min="38" max="38" width="2.109375" style="21" customWidth="1"/>
    <col min="39" max="39" width="3.33203125" style="21" hidden="1" customWidth="1"/>
    <col min="40" max="40" width="2.33203125" style="21" customWidth="1"/>
    <col min="41" max="41" width="3.33203125" style="21" hidden="1" customWidth="1"/>
    <col min="42" max="42" width="2.44140625" style="21" customWidth="1"/>
    <col min="43" max="43" width="25" style="21" bestFit="1" customWidth="1"/>
    <col min="44" max="47" width="3.33203125" style="21" customWidth="1"/>
    <col min="48" max="48" width="11" style="17" customWidth="1"/>
  </cols>
  <sheetData>
    <row r="1" spans="1:48" x14ac:dyDescent="0.25">
      <c r="F1" s="21"/>
      <c r="G1" s="21"/>
      <c r="H1" s="21"/>
      <c r="I1" s="21"/>
      <c r="J1" s="21"/>
      <c r="K1" s="21"/>
      <c r="AJ1" s="24"/>
    </row>
    <row r="2" spans="1:48" x14ac:dyDescent="0.25">
      <c r="B2" s="264" t="s">
        <v>14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</row>
    <row r="3" spans="1:48" x14ac:dyDescent="0.25"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</row>
    <row r="4" spans="1:48" x14ac:dyDescent="0.25"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</row>
    <row r="5" spans="1:48" x14ac:dyDescent="0.25">
      <c r="A5" s="25"/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4"/>
      <c r="AA5" s="4"/>
      <c r="AB5" s="4"/>
      <c r="AC5" s="4"/>
      <c r="AD5" s="4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"/>
      <c r="AP5" s="25"/>
      <c r="AQ5" s="25"/>
      <c r="AR5" s="25"/>
      <c r="AS5" s="25"/>
      <c r="AT5" s="25"/>
      <c r="AU5" s="25"/>
      <c r="AV5" s="26"/>
    </row>
    <row r="6" spans="1:48" x14ac:dyDescent="0.25">
      <c r="B6" s="1"/>
      <c r="C6" s="1"/>
      <c r="D6" s="1"/>
      <c r="E6" s="1"/>
      <c r="F6" s="5"/>
      <c r="G6" s="5"/>
      <c r="H6" s="5"/>
      <c r="I6" s="5"/>
      <c r="J6" s="5"/>
      <c r="K6" s="5"/>
      <c r="L6" s="34"/>
      <c r="M6" s="35"/>
    </row>
    <row r="7" spans="1:48" x14ac:dyDescent="0.25">
      <c r="A7" s="24"/>
      <c r="B7" s="28" t="s">
        <v>0</v>
      </c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3"/>
      <c r="Y7" s="23"/>
      <c r="Z7" s="23"/>
      <c r="AA7" s="23"/>
      <c r="AB7" s="23"/>
      <c r="AC7" s="24"/>
      <c r="AD7" s="24"/>
      <c r="AE7" s="28" t="s">
        <v>121</v>
      </c>
      <c r="AF7" s="24"/>
      <c r="AG7" s="24"/>
      <c r="AH7" s="24"/>
      <c r="AI7" s="24"/>
      <c r="AJ7" s="24"/>
      <c r="AK7" s="24"/>
      <c r="AL7" s="24"/>
      <c r="AM7" s="24"/>
      <c r="AN7" s="27"/>
      <c r="AO7" s="24"/>
      <c r="AP7" s="24"/>
      <c r="AQ7" s="24"/>
      <c r="AR7" s="24"/>
      <c r="AS7" s="24"/>
      <c r="AT7" s="24"/>
      <c r="AU7" s="24"/>
      <c r="AV7" s="29"/>
    </row>
    <row r="8" spans="1:48" x14ac:dyDescent="0.25">
      <c r="A8" s="24"/>
      <c r="B8" s="252" t="s">
        <v>23</v>
      </c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4"/>
      <c r="AE8" s="255">
        <v>44022</v>
      </c>
      <c r="AF8" s="256"/>
      <c r="AG8" s="256"/>
      <c r="AH8" s="256"/>
      <c r="AI8" s="256"/>
      <c r="AJ8" s="256"/>
      <c r="AK8" s="256"/>
      <c r="AL8" s="256"/>
      <c r="AM8" s="256"/>
      <c r="AN8" s="257"/>
      <c r="AO8" s="24"/>
      <c r="AP8" s="24"/>
      <c r="AQ8" s="24"/>
      <c r="AR8" s="24"/>
      <c r="AS8" s="24"/>
      <c r="AT8" s="24"/>
      <c r="AU8" s="24"/>
      <c r="AV8" s="29"/>
    </row>
    <row r="9" spans="1:48" x14ac:dyDescent="0.25">
      <c r="A9" s="8"/>
      <c r="B9" s="6"/>
      <c r="C9" s="6"/>
      <c r="D9" s="6"/>
      <c r="E9" s="6"/>
      <c r="F9" s="7"/>
      <c r="G9" s="7"/>
      <c r="H9" s="7"/>
      <c r="I9" s="7"/>
      <c r="J9" s="7"/>
      <c r="K9" s="7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11"/>
    </row>
    <row r="10" spans="1:48" x14ac:dyDescent="0.25">
      <c r="A10" s="24"/>
      <c r="B10" s="28" t="s">
        <v>10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8" t="s">
        <v>21</v>
      </c>
      <c r="Y10" s="24"/>
      <c r="Z10" s="23"/>
      <c r="AA10" s="23"/>
      <c r="AB10" s="23"/>
      <c r="AC10" s="23"/>
      <c r="AD10" s="23"/>
      <c r="AE10" s="24"/>
      <c r="AF10" s="23"/>
      <c r="AG10" s="30"/>
      <c r="AH10" s="24"/>
      <c r="AI10" s="24"/>
      <c r="AJ10" s="24"/>
      <c r="AK10" s="24"/>
      <c r="AL10" s="12"/>
      <c r="AM10" s="31" t="s">
        <v>9</v>
      </c>
      <c r="AN10" s="13"/>
      <c r="AO10" s="24"/>
      <c r="AP10" s="24"/>
      <c r="AQ10" s="24"/>
      <c r="AR10" s="24"/>
      <c r="AS10" s="24"/>
      <c r="AT10" s="24"/>
      <c r="AU10" s="24"/>
      <c r="AV10" s="29"/>
    </row>
    <row r="11" spans="1:48" x14ac:dyDescent="0.25">
      <c r="B11" s="229" t="s">
        <v>50</v>
      </c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1"/>
      <c r="X11" s="229" t="s">
        <v>20</v>
      </c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1"/>
      <c r="AM11" s="227"/>
      <c r="AN11" s="228"/>
    </row>
    <row r="12" spans="1:48" x14ac:dyDescent="0.25">
      <c r="A12" s="8"/>
      <c r="B12" s="6"/>
      <c r="C12" s="6"/>
      <c r="D12" s="6"/>
      <c r="E12" s="6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9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10"/>
      <c r="AL12" s="25"/>
      <c r="AM12" s="25"/>
      <c r="AN12" s="25"/>
      <c r="AO12" s="8"/>
      <c r="AP12" s="8"/>
      <c r="AQ12" s="8"/>
      <c r="AR12" s="8"/>
      <c r="AS12" s="8"/>
      <c r="AT12" s="8"/>
      <c r="AU12" s="8"/>
      <c r="AV12" s="11"/>
    </row>
    <row r="13" spans="1:48" x14ac:dyDescent="0.25">
      <c r="A13" s="24"/>
      <c r="B13" s="31" t="s">
        <v>119</v>
      </c>
      <c r="C13" s="24"/>
      <c r="D13" s="24"/>
      <c r="E13" s="24"/>
      <c r="F13" s="23"/>
      <c r="G13" s="23"/>
      <c r="H13" s="23"/>
      <c r="I13" s="23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8" t="s">
        <v>12</v>
      </c>
      <c r="Y13" s="24"/>
      <c r="Z13" s="24"/>
      <c r="AA13" s="23"/>
      <c r="AB13" s="24"/>
      <c r="AC13" s="24"/>
      <c r="AD13" s="24"/>
      <c r="AE13" s="24"/>
      <c r="AF13" s="24"/>
      <c r="AG13" s="28" t="s">
        <v>1</v>
      </c>
      <c r="AH13" s="24"/>
      <c r="AI13" s="24"/>
      <c r="AJ13" s="23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9"/>
    </row>
    <row r="14" spans="1:48" x14ac:dyDescent="0.25">
      <c r="A14" s="24"/>
      <c r="B14" s="229" t="s">
        <v>123</v>
      </c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1"/>
      <c r="X14" s="232"/>
      <c r="Y14" s="233"/>
      <c r="Z14" s="233"/>
      <c r="AA14" s="233"/>
      <c r="AB14" s="233"/>
      <c r="AC14" s="233"/>
      <c r="AD14" s="233"/>
      <c r="AE14" s="233"/>
      <c r="AF14" s="234"/>
      <c r="AG14" s="235">
        <v>43952</v>
      </c>
      <c r="AH14" s="236"/>
      <c r="AI14" s="236"/>
      <c r="AJ14" s="236"/>
      <c r="AK14" s="236"/>
      <c r="AL14" s="236"/>
      <c r="AM14" s="236"/>
      <c r="AN14" s="237"/>
      <c r="AO14" s="24"/>
      <c r="AP14" s="24"/>
      <c r="AQ14" s="24"/>
      <c r="AR14" s="24"/>
      <c r="AS14" s="24"/>
      <c r="AT14" s="24"/>
      <c r="AU14" s="24"/>
      <c r="AV14" s="29"/>
    </row>
    <row r="16" spans="1:48" x14ac:dyDescent="0.25">
      <c r="B16" s="23" t="s">
        <v>25</v>
      </c>
      <c r="AO16" s="36" t="b">
        <v>0</v>
      </c>
    </row>
    <row r="18" spans="1:48" x14ac:dyDescent="0.25">
      <c r="B18" s="37" t="s">
        <v>26</v>
      </c>
      <c r="C18" s="38"/>
      <c r="D18" s="38"/>
      <c r="E18" s="38"/>
      <c r="F18" s="38"/>
      <c r="G18" s="38"/>
      <c r="H18" s="38"/>
      <c r="I18" s="38"/>
      <c r="J18" s="38"/>
      <c r="K18" s="311" t="s">
        <v>27</v>
      </c>
      <c r="L18" s="312"/>
      <c r="M18" s="312"/>
      <c r="N18" s="312"/>
      <c r="O18" s="312"/>
      <c r="P18" s="313"/>
      <c r="Q18" s="317" t="s">
        <v>28</v>
      </c>
      <c r="R18" s="318"/>
      <c r="S18" s="318"/>
      <c r="T18" s="318"/>
      <c r="U18" s="318"/>
      <c r="V18" s="318"/>
      <c r="W18" s="318"/>
      <c r="X18" s="318"/>
      <c r="Y18" s="321" t="s">
        <v>29</v>
      </c>
      <c r="Z18" s="245"/>
      <c r="AA18" s="245"/>
      <c r="AB18" s="245"/>
      <c r="AC18" s="245"/>
      <c r="AD18" s="245"/>
      <c r="AE18" s="245"/>
      <c r="AF18" s="245"/>
      <c r="AG18" s="245"/>
      <c r="AH18" s="245"/>
      <c r="AI18" s="246"/>
      <c r="AJ18" s="238">
        <f>IF(AO16=TRUE,0,((((1+W23)*(1+W22)*(1+W21+W20)*(1+W24))/(1-W25))-1))</f>
        <v>0.26962484924900876</v>
      </c>
      <c r="AK18" s="239"/>
      <c r="AL18" s="239"/>
      <c r="AM18" s="239"/>
      <c r="AN18" s="240"/>
    </row>
    <row r="19" spans="1:48" x14ac:dyDescent="0.25">
      <c r="B19" s="39"/>
      <c r="C19" s="40"/>
      <c r="D19" s="40"/>
      <c r="E19" s="40"/>
      <c r="F19" s="40"/>
      <c r="G19" s="40"/>
      <c r="H19" s="40"/>
      <c r="I19" s="40"/>
      <c r="J19" s="40"/>
      <c r="K19" s="314"/>
      <c r="L19" s="315"/>
      <c r="M19" s="315"/>
      <c r="N19" s="315"/>
      <c r="O19" s="315"/>
      <c r="P19" s="316"/>
      <c r="Q19" s="319"/>
      <c r="R19" s="320"/>
      <c r="S19" s="320"/>
      <c r="T19" s="320"/>
      <c r="U19" s="320"/>
      <c r="V19" s="320"/>
      <c r="W19" s="320"/>
      <c r="X19" s="320"/>
      <c r="Y19" s="322"/>
      <c r="Z19" s="248"/>
      <c r="AA19" s="248"/>
      <c r="AB19" s="248"/>
      <c r="AC19" s="248"/>
      <c r="AD19" s="248"/>
      <c r="AE19" s="248"/>
      <c r="AF19" s="248"/>
      <c r="AG19" s="248"/>
      <c r="AH19" s="248"/>
      <c r="AI19" s="249"/>
      <c r="AJ19" s="241"/>
      <c r="AK19" s="242"/>
      <c r="AL19" s="242"/>
      <c r="AM19" s="242"/>
      <c r="AN19" s="243"/>
    </row>
    <row r="20" spans="1:48" x14ac:dyDescent="0.25">
      <c r="B20" s="41" t="s">
        <v>30</v>
      </c>
      <c r="C20" s="42"/>
      <c r="D20" s="42"/>
      <c r="E20" s="42"/>
      <c r="F20" s="42"/>
      <c r="G20" s="42"/>
      <c r="H20" s="42"/>
      <c r="I20" s="42"/>
      <c r="J20" s="42"/>
      <c r="K20" s="43" t="s">
        <v>31</v>
      </c>
      <c r="L20" s="323">
        <v>0</v>
      </c>
      <c r="M20" s="323"/>
      <c r="N20" s="44" t="s">
        <v>32</v>
      </c>
      <c r="O20" s="323">
        <v>4.1999999999999997E-3</v>
      </c>
      <c r="P20" s="324"/>
      <c r="Q20" s="45" t="s">
        <v>33</v>
      </c>
      <c r="R20" s="46"/>
      <c r="S20" s="46"/>
      <c r="T20" s="46"/>
      <c r="U20" s="46"/>
      <c r="V20" s="46"/>
      <c r="W20" s="325">
        <v>8.0000000000000002E-3</v>
      </c>
      <c r="X20" s="325"/>
      <c r="Y20" s="326" t="s">
        <v>34</v>
      </c>
      <c r="Z20" s="327"/>
      <c r="AA20" s="327"/>
      <c r="AB20" s="327"/>
      <c r="AC20" s="327"/>
      <c r="AD20" s="327"/>
      <c r="AE20" s="327"/>
      <c r="AF20" s="327"/>
      <c r="AG20" s="327"/>
      <c r="AH20" s="327"/>
      <c r="AI20" s="327"/>
      <c r="AJ20" s="327"/>
      <c r="AK20" s="327"/>
      <c r="AL20" s="327"/>
      <c r="AM20" s="327"/>
      <c r="AN20" s="328"/>
      <c r="AT20" s="17"/>
      <c r="AV20" s="21"/>
    </row>
    <row r="21" spans="1:48" x14ac:dyDescent="0.25">
      <c r="B21" s="47" t="s">
        <v>35</v>
      </c>
      <c r="C21" s="48"/>
      <c r="D21" s="48"/>
      <c r="E21" s="48"/>
      <c r="F21" s="48"/>
      <c r="G21" s="48"/>
      <c r="H21" s="48"/>
      <c r="I21" s="48"/>
      <c r="J21" s="48"/>
      <c r="K21" s="49" t="s">
        <v>31</v>
      </c>
      <c r="L21" s="335">
        <v>0</v>
      </c>
      <c r="M21" s="335"/>
      <c r="N21" s="50" t="s">
        <v>32</v>
      </c>
      <c r="O21" s="335">
        <v>2.0500000000000001E-2</v>
      </c>
      <c r="P21" s="336"/>
      <c r="Q21" s="51" t="s">
        <v>36</v>
      </c>
      <c r="R21" s="52"/>
      <c r="S21" s="52"/>
      <c r="T21" s="52"/>
      <c r="U21" s="52"/>
      <c r="V21" s="52"/>
      <c r="W21" s="337">
        <v>9.7000000000000003E-3</v>
      </c>
      <c r="X21" s="337"/>
      <c r="Y21" s="329"/>
      <c r="Z21" s="330"/>
      <c r="AA21" s="330"/>
      <c r="AB21" s="330"/>
      <c r="AC21" s="330"/>
      <c r="AD21" s="330"/>
      <c r="AE21" s="330"/>
      <c r="AF21" s="330"/>
      <c r="AG21" s="330"/>
      <c r="AH21" s="330"/>
      <c r="AI21" s="330"/>
      <c r="AJ21" s="330"/>
      <c r="AK21" s="330"/>
      <c r="AL21" s="330"/>
      <c r="AM21" s="330"/>
      <c r="AN21" s="331"/>
      <c r="AT21" s="17"/>
      <c r="AV21" s="21"/>
    </row>
    <row r="22" spans="1:48" x14ac:dyDescent="0.25">
      <c r="B22" s="47" t="s">
        <v>37</v>
      </c>
      <c r="C22" s="48"/>
      <c r="D22" s="48"/>
      <c r="E22" s="48"/>
      <c r="F22" s="48"/>
      <c r="G22" s="48"/>
      <c r="H22" s="48"/>
      <c r="I22" s="48"/>
      <c r="J22" s="48"/>
      <c r="K22" s="49" t="s">
        <v>31</v>
      </c>
      <c r="L22" s="335">
        <v>0</v>
      </c>
      <c r="M22" s="335"/>
      <c r="N22" s="50" t="s">
        <v>32</v>
      </c>
      <c r="O22" s="335">
        <v>1.2E-2</v>
      </c>
      <c r="P22" s="336"/>
      <c r="Q22" s="51" t="s">
        <v>38</v>
      </c>
      <c r="R22" s="52"/>
      <c r="S22" s="52"/>
      <c r="T22" s="52"/>
      <c r="U22" s="52"/>
      <c r="V22" s="52"/>
      <c r="W22" s="337">
        <v>5.8999999999999999E-3</v>
      </c>
      <c r="X22" s="337"/>
      <c r="Y22" s="329"/>
      <c r="Z22" s="330"/>
      <c r="AA22" s="330"/>
      <c r="AB22" s="330"/>
      <c r="AC22" s="330"/>
      <c r="AD22" s="330"/>
      <c r="AE22" s="330"/>
      <c r="AF22" s="330"/>
      <c r="AG22" s="330"/>
      <c r="AH22" s="330"/>
      <c r="AI22" s="330"/>
      <c r="AJ22" s="330"/>
      <c r="AK22" s="330"/>
      <c r="AL22" s="330"/>
      <c r="AM22" s="330"/>
      <c r="AN22" s="331"/>
      <c r="AT22" s="17"/>
      <c r="AV22" s="21"/>
    </row>
    <row r="23" spans="1:48" x14ac:dyDescent="0.25">
      <c r="B23" s="47" t="s">
        <v>39</v>
      </c>
      <c r="C23" s="48"/>
      <c r="D23" s="48"/>
      <c r="E23" s="48"/>
      <c r="F23" s="48"/>
      <c r="G23" s="48"/>
      <c r="H23" s="48"/>
      <c r="I23" s="48"/>
      <c r="J23" s="48"/>
      <c r="K23" s="49" t="s">
        <v>31</v>
      </c>
      <c r="L23" s="335">
        <v>1.1000000000000001E-3</v>
      </c>
      <c r="M23" s="335"/>
      <c r="N23" s="50" t="s">
        <v>32</v>
      </c>
      <c r="O23" s="335">
        <v>8.0299999999999996E-2</v>
      </c>
      <c r="P23" s="336"/>
      <c r="Q23" s="51" t="s">
        <v>40</v>
      </c>
      <c r="R23" s="52"/>
      <c r="S23" s="52"/>
      <c r="T23" s="52"/>
      <c r="U23" s="52"/>
      <c r="V23" s="52"/>
      <c r="W23" s="337">
        <v>3.7999999999999999E-2</v>
      </c>
      <c r="X23" s="337"/>
      <c r="Y23" s="329"/>
      <c r="Z23" s="330"/>
      <c r="AA23" s="330"/>
      <c r="AB23" s="330"/>
      <c r="AC23" s="330"/>
      <c r="AD23" s="330"/>
      <c r="AE23" s="330"/>
      <c r="AF23" s="330"/>
      <c r="AG23" s="330"/>
      <c r="AH23" s="330"/>
      <c r="AI23" s="330"/>
      <c r="AJ23" s="330"/>
      <c r="AK23" s="330"/>
      <c r="AL23" s="330"/>
      <c r="AM23" s="330"/>
      <c r="AN23" s="331"/>
      <c r="AT23" s="17"/>
      <c r="AV23" s="21"/>
    </row>
    <row r="24" spans="1:48" x14ac:dyDescent="0.25">
      <c r="B24" s="47" t="s">
        <v>41</v>
      </c>
      <c r="C24" s="48"/>
      <c r="D24" s="48"/>
      <c r="E24" s="48"/>
      <c r="F24" s="48"/>
      <c r="G24" s="48"/>
      <c r="H24" s="48"/>
      <c r="I24" s="48"/>
      <c r="J24" s="48"/>
      <c r="K24" s="49" t="s">
        <v>31</v>
      </c>
      <c r="L24" s="335">
        <v>3.8300000000000001E-2</v>
      </c>
      <c r="M24" s="335"/>
      <c r="N24" s="50" t="s">
        <v>32</v>
      </c>
      <c r="O24" s="335">
        <v>9.9599999999999994E-2</v>
      </c>
      <c r="P24" s="336"/>
      <c r="Q24" s="51" t="s">
        <v>42</v>
      </c>
      <c r="R24" s="52"/>
      <c r="S24" s="52"/>
      <c r="T24" s="52"/>
      <c r="U24" s="52"/>
      <c r="V24" s="52"/>
      <c r="W24" s="337">
        <v>6.1600000000000002E-2</v>
      </c>
      <c r="X24" s="337"/>
      <c r="Y24" s="329"/>
      <c r="Z24" s="330"/>
      <c r="AA24" s="330"/>
      <c r="AB24" s="330"/>
      <c r="AC24" s="330"/>
      <c r="AD24" s="330"/>
      <c r="AE24" s="330"/>
      <c r="AF24" s="330"/>
      <c r="AG24" s="330"/>
      <c r="AH24" s="330"/>
      <c r="AI24" s="330"/>
      <c r="AJ24" s="330"/>
      <c r="AK24" s="330"/>
      <c r="AL24" s="330"/>
      <c r="AM24" s="330"/>
      <c r="AN24" s="331"/>
      <c r="AT24" s="17"/>
      <c r="AV24" s="21"/>
    </row>
    <row r="25" spans="1:48" x14ac:dyDescent="0.25">
      <c r="B25" s="53" t="s">
        <v>43</v>
      </c>
      <c r="C25" s="54"/>
      <c r="D25" s="54"/>
      <c r="E25" s="54"/>
      <c r="F25" s="54"/>
      <c r="G25" s="54"/>
      <c r="H25" s="54"/>
      <c r="I25" s="54"/>
      <c r="J25" s="54"/>
      <c r="K25" s="55" t="s">
        <v>31</v>
      </c>
      <c r="L25" s="338">
        <f>6.03%-0.38%</f>
        <v>5.6500000000000002E-2</v>
      </c>
      <c r="M25" s="338"/>
      <c r="N25" s="56" t="s">
        <v>32</v>
      </c>
      <c r="O25" s="338">
        <f>9.03%-0.38%</f>
        <v>8.6499999999999994E-2</v>
      </c>
      <c r="P25" s="339"/>
      <c r="Q25" s="57" t="s">
        <v>44</v>
      </c>
      <c r="R25" s="58"/>
      <c r="S25" s="58"/>
      <c r="T25" s="58"/>
      <c r="U25" s="58"/>
      <c r="V25" s="58"/>
      <c r="W25" s="340">
        <v>0.1115</v>
      </c>
      <c r="X25" s="340"/>
      <c r="Y25" s="332"/>
      <c r="Z25" s="333"/>
      <c r="AA25" s="333"/>
      <c r="AB25" s="333"/>
      <c r="AC25" s="333"/>
      <c r="AD25" s="333"/>
      <c r="AE25" s="333"/>
      <c r="AF25" s="333"/>
      <c r="AG25" s="333"/>
      <c r="AH25" s="333"/>
      <c r="AI25" s="333"/>
      <c r="AJ25" s="333"/>
      <c r="AK25" s="333"/>
      <c r="AL25" s="333"/>
      <c r="AM25" s="333"/>
      <c r="AN25" s="334"/>
      <c r="AT25" s="17"/>
      <c r="AV25" s="21"/>
    </row>
    <row r="26" spans="1:48" ht="13.8" thickBot="1" x14ac:dyDescent="0.3"/>
    <row r="27" spans="1:48" x14ac:dyDescent="0.25">
      <c r="B27" s="205" t="s">
        <v>2</v>
      </c>
      <c r="C27" s="85"/>
      <c r="D27" s="88"/>
      <c r="E27" s="85"/>
      <c r="F27" s="88"/>
      <c r="G27" s="208" t="s">
        <v>3</v>
      </c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9"/>
      <c r="T27" s="208" t="s">
        <v>4</v>
      </c>
      <c r="U27" s="209"/>
      <c r="V27" s="208" t="s">
        <v>5</v>
      </c>
      <c r="W27" s="208"/>
      <c r="X27" s="209"/>
      <c r="Y27" s="225" t="s">
        <v>15</v>
      </c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6"/>
    </row>
    <row r="28" spans="1:48" x14ac:dyDescent="0.25">
      <c r="A28" s="12"/>
      <c r="B28" s="206"/>
      <c r="C28" s="87" t="s">
        <v>17</v>
      </c>
      <c r="D28" s="90"/>
      <c r="E28" s="214" t="s">
        <v>18</v>
      </c>
      <c r="F28" s="215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1"/>
      <c r="T28" s="210"/>
      <c r="U28" s="211"/>
      <c r="V28" s="210"/>
      <c r="W28" s="210"/>
      <c r="X28" s="211"/>
      <c r="Y28" s="221" t="s">
        <v>19</v>
      </c>
      <c r="Z28" s="222"/>
      <c r="AA28" s="222"/>
      <c r="AB28" s="222"/>
      <c r="AC28" s="222"/>
      <c r="AD28" s="222"/>
      <c r="AE28" s="223"/>
      <c r="AF28" s="222" t="s">
        <v>45</v>
      </c>
      <c r="AG28" s="222"/>
      <c r="AH28" s="222"/>
      <c r="AI28" s="222"/>
      <c r="AJ28" s="222"/>
      <c r="AK28" s="222"/>
      <c r="AL28" s="222"/>
      <c r="AM28" s="222"/>
      <c r="AN28" s="223"/>
    </row>
    <row r="29" spans="1:48" ht="13.8" thickBot="1" x14ac:dyDescent="0.3">
      <c r="A29" s="12"/>
      <c r="B29" s="207"/>
      <c r="C29" s="86"/>
      <c r="D29" s="89"/>
      <c r="E29" s="86"/>
      <c r="F29" s="89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3"/>
      <c r="T29" s="212"/>
      <c r="U29" s="213"/>
      <c r="V29" s="212"/>
      <c r="W29" s="212"/>
      <c r="X29" s="213"/>
      <c r="Y29" s="224" t="s">
        <v>13</v>
      </c>
      <c r="Z29" s="212"/>
      <c r="AA29" s="212"/>
      <c r="AB29" s="216" t="s">
        <v>16</v>
      </c>
      <c r="AC29" s="217"/>
      <c r="AD29" s="217"/>
      <c r="AE29" s="218"/>
      <c r="AF29" s="212" t="s">
        <v>13</v>
      </c>
      <c r="AG29" s="212"/>
      <c r="AH29" s="213"/>
      <c r="AI29" s="219" t="s">
        <v>16</v>
      </c>
      <c r="AJ29" s="219"/>
      <c r="AK29" s="219"/>
      <c r="AL29" s="219"/>
      <c r="AM29" s="219"/>
      <c r="AN29" s="220"/>
      <c r="AQ29" s="32"/>
    </row>
    <row r="30" spans="1:48" x14ac:dyDescent="0.25">
      <c r="A30" s="12"/>
      <c r="B30" s="91">
        <v>1</v>
      </c>
      <c r="C30" s="347"/>
      <c r="D30" s="348"/>
      <c r="E30" s="347"/>
      <c r="F30" s="348"/>
      <c r="G30" s="349" t="s">
        <v>117</v>
      </c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50"/>
      <c r="T30" s="351"/>
      <c r="U30" s="352"/>
      <c r="V30" s="353"/>
      <c r="W30" s="353"/>
      <c r="X30" s="354"/>
      <c r="Y30" s="355"/>
      <c r="Z30" s="355"/>
      <c r="AA30" s="356"/>
      <c r="AB30" s="342" t="str">
        <f>IF(T30="","",ROUND(V30*Y30,2))</f>
        <v/>
      </c>
      <c r="AC30" s="343"/>
      <c r="AD30" s="343"/>
      <c r="AE30" s="344"/>
      <c r="AF30" s="345" t="str">
        <f>IF(T30="","",ROUND(Y30*(1+$AJ$18),2))</f>
        <v/>
      </c>
      <c r="AG30" s="343"/>
      <c r="AH30" s="346"/>
      <c r="AI30" s="342" t="str">
        <f>IF(T30="","",ROUND(V30*AF30,2))</f>
        <v/>
      </c>
      <c r="AJ30" s="343"/>
      <c r="AK30" s="343"/>
      <c r="AL30" s="343"/>
      <c r="AM30" s="343"/>
      <c r="AN30" s="346"/>
      <c r="AQ30" s="32"/>
    </row>
    <row r="31" spans="1:48" x14ac:dyDescent="0.25">
      <c r="A31" s="12"/>
      <c r="B31" s="96" t="s">
        <v>54</v>
      </c>
      <c r="C31" s="168" t="s">
        <v>74</v>
      </c>
      <c r="D31" s="168"/>
      <c r="E31" s="168" t="s">
        <v>47</v>
      </c>
      <c r="F31" s="168"/>
      <c r="G31" s="169" t="s">
        <v>73</v>
      </c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70" t="s">
        <v>22</v>
      </c>
      <c r="U31" s="170"/>
      <c r="V31" s="166">
        <v>56</v>
      </c>
      <c r="W31" s="167"/>
      <c r="X31" s="167"/>
      <c r="Y31" s="341">
        <v>2.27</v>
      </c>
      <c r="Z31" s="341"/>
      <c r="AA31" s="341"/>
      <c r="AB31" s="341">
        <f>V31*Y31</f>
        <v>127.12</v>
      </c>
      <c r="AC31" s="341"/>
      <c r="AD31" s="341"/>
      <c r="AE31" s="341"/>
      <c r="AF31" s="341">
        <f>TRUNC(Y31*(1+$AJ$18),2)</f>
        <v>2.88</v>
      </c>
      <c r="AG31" s="341"/>
      <c r="AH31" s="341"/>
      <c r="AI31" s="341">
        <f>V31*AF31</f>
        <v>161.28</v>
      </c>
      <c r="AJ31" s="341"/>
      <c r="AK31" s="341"/>
      <c r="AL31" s="341"/>
      <c r="AM31" s="341"/>
      <c r="AN31" s="341"/>
      <c r="AQ31" s="94"/>
    </row>
    <row r="32" spans="1:48" x14ac:dyDescent="0.25">
      <c r="A32" s="12"/>
      <c r="B32" s="96" t="s">
        <v>103</v>
      </c>
      <c r="C32" s="168" t="s">
        <v>87</v>
      </c>
      <c r="D32" s="168"/>
      <c r="E32" s="168" t="s">
        <v>83</v>
      </c>
      <c r="F32" s="168"/>
      <c r="G32" s="169" t="s">
        <v>86</v>
      </c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70" t="s">
        <v>82</v>
      </c>
      <c r="U32" s="170"/>
      <c r="V32" s="166">
        <v>16</v>
      </c>
      <c r="W32" s="167"/>
      <c r="X32" s="167"/>
      <c r="Y32" s="341">
        <v>6.02</v>
      </c>
      <c r="Z32" s="341"/>
      <c r="AA32" s="341"/>
      <c r="AB32" s="341">
        <f>V32*Y32</f>
        <v>96.32</v>
      </c>
      <c r="AC32" s="341"/>
      <c r="AD32" s="341"/>
      <c r="AE32" s="341"/>
      <c r="AF32" s="341">
        <f>TRUNC(Y32*(1+$AJ$18),2)</f>
        <v>7.64</v>
      </c>
      <c r="AG32" s="341"/>
      <c r="AH32" s="341"/>
      <c r="AI32" s="341">
        <f>TRUNC(V32*AF32,2)</f>
        <v>122.24</v>
      </c>
      <c r="AJ32" s="341"/>
      <c r="AK32" s="341"/>
      <c r="AL32" s="341"/>
      <c r="AM32" s="341"/>
      <c r="AN32" s="341"/>
      <c r="AQ32" s="94"/>
    </row>
    <row r="33" spans="1:48" ht="24" x14ac:dyDescent="0.25">
      <c r="A33" s="12"/>
      <c r="B33" s="96" t="s">
        <v>111</v>
      </c>
      <c r="C33" s="168" t="s">
        <v>48</v>
      </c>
      <c r="D33" s="168"/>
      <c r="E33" s="168" t="s">
        <v>47</v>
      </c>
      <c r="F33" s="168"/>
      <c r="G33" s="169" t="s">
        <v>49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70" t="s">
        <v>46</v>
      </c>
      <c r="U33" s="170"/>
      <c r="V33" s="166">
        <v>1.68</v>
      </c>
      <c r="W33" s="167"/>
      <c r="X33" s="167"/>
      <c r="Y33" s="341">
        <v>17.690000000000001</v>
      </c>
      <c r="Z33" s="341"/>
      <c r="AA33" s="341"/>
      <c r="AB33" s="341">
        <f>V33*Y33</f>
        <v>29.719200000000001</v>
      </c>
      <c r="AC33" s="341"/>
      <c r="AD33" s="341"/>
      <c r="AE33" s="341"/>
      <c r="AF33" s="341">
        <f>TRUNC(Y33*(1+$AJ$18),2)</f>
        <v>22.45</v>
      </c>
      <c r="AG33" s="341"/>
      <c r="AH33" s="341"/>
      <c r="AI33" s="341">
        <f>V33*AF33</f>
        <v>37.715999999999994</v>
      </c>
      <c r="AJ33" s="341"/>
      <c r="AK33" s="341"/>
      <c r="AL33" s="341"/>
      <c r="AM33" s="341"/>
      <c r="AN33" s="341"/>
      <c r="AQ33" s="92" t="s">
        <v>115</v>
      </c>
      <c r="AR33" s="357">
        <f>56*0.02*1.5</f>
        <v>1.6800000000000002</v>
      </c>
      <c r="AS33" s="357"/>
      <c r="AT33" s="357"/>
      <c r="AU33" s="357"/>
      <c r="AV33" s="357"/>
    </row>
    <row r="34" spans="1:48" ht="24" x14ac:dyDescent="0.25">
      <c r="A34" s="12"/>
      <c r="B34" s="96" t="s">
        <v>112</v>
      </c>
      <c r="C34" s="168" t="s">
        <v>55</v>
      </c>
      <c r="D34" s="168"/>
      <c r="E34" s="168" t="s">
        <v>47</v>
      </c>
      <c r="F34" s="168"/>
      <c r="G34" s="169" t="s">
        <v>79</v>
      </c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70" t="s">
        <v>46</v>
      </c>
      <c r="U34" s="170"/>
      <c r="V34" s="166">
        <v>1.68</v>
      </c>
      <c r="W34" s="167"/>
      <c r="X34" s="167"/>
      <c r="Y34" s="341">
        <v>3.95</v>
      </c>
      <c r="Z34" s="341"/>
      <c r="AA34" s="341"/>
      <c r="AB34" s="341">
        <f>V34*Y34</f>
        <v>6.6360000000000001</v>
      </c>
      <c r="AC34" s="341"/>
      <c r="AD34" s="341"/>
      <c r="AE34" s="341"/>
      <c r="AF34" s="341">
        <f>TRUNC(Y34*(1+$AJ$18),2)</f>
        <v>5.01</v>
      </c>
      <c r="AG34" s="341"/>
      <c r="AH34" s="341"/>
      <c r="AI34" s="341">
        <f>V34*AF34</f>
        <v>8.4167999999999985</v>
      </c>
      <c r="AJ34" s="341"/>
      <c r="AK34" s="341"/>
      <c r="AL34" s="341"/>
      <c r="AM34" s="341"/>
      <c r="AN34" s="341"/>
      <c r="AQ34" s="92" t="s">
        <v>115</v>
      </c>
    </row>
    <row r="35" spans="1:48" x14ac:dyDescent="0.25">
      <c r="A35" s="12"/>
      <c r="B35" s="97"/>
      <c r="C35" s="359"/>
      <c r="D35" s="360"/>
      <c r="E35" s="359"/>
      <c r="F35" s="360"/>
      <c r="G35" s="361" t="s">
        <v>16</v>
      </c>
      <c r="H35" s="361"/>
      <c r="I35" s="361"/>
      <c r="J35" s="361"/>
      <c r="K35" s="361"/>
      <c r="L35" s="361"/>
      <c r="M35" s="361"/>
      <c r="N35" s="361"/>
      <c r="O35" s="361"/>
      <c r="P35" s="361"/>
      <c r="Q35" s="361"/>
      <c r="R35" s="361"/>
      <c r="S35" s="361"/>
      <c r="T35" s="362"/>
      <c r="U35" s="363"/>
      <c r="V35" s="364"/>
      <c r="W35" s="365"/>
      <c r="X35" s="366"/>
      <c r="Y35" s="367"/>
      <c r="Z35" s="367"/>
      <c r="AA35" s="367"/>
      <c r="AB35" s="358">
        <f>SUM(AB31:AE34)</f>
        <v>259.79520000000002</v>
      </c>
      <c r="AC35" s="358"/>
      <c r="AD35" s="358"/>
      <c r="AE35" s="358"/>
      <c r="AF35" s="368"/>
      <c r="AG35" s="369"/>
      <c r="AH35" s="370"/>
      <c r="AI35" s="358">
        <f>ROUNDUP(SUM(AI31:AN34),2)</f>
        <v>329.65999999999997</v>
      </c>
      <c r="AJ35" s="358"/>
      <c r="AK35" s="358"/>
      <c r="AL35" s="358"/>
      <c r="AM35" s="358"/>
      <c r="AN35" s="358"/>
      <c r="AQ35" s="16"/>
    </row>
    <row r="36" spans="1:48" x14ac:dyDescent="0.25">
      <c r="A36" s="12"/>
      <c r="B36" s="84">
        <v>5</v>
      </c>
      <c r="C36" s="197"/>
      <c r="D36" s="197"/>
      <c r="E36" s="197"/>
      <c r="F36" s="197"/>
      <c r="G36" s="198" t="s">
        <v>85</v>
      </c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73"/>
      <c r="U36" s="173"/>
      <c r="V36" s="174"/>
      <c r="W36" s="174"/>
      <c r="X36" s="174"/>
      <c r="Y36" s="192"/>
      <c r="Z36" s="192"/>
      <c r="AA36" s="192"/>
      <c r="AB36" s="371"/>
      <c r="AC36" s="371"/>
      <c r="AD36" s="371"/>
      <c r="AE36" s="371"/>
      <c r="AF36" s="192"/>
      <c r="AG36" s="192"/>
      <c r="AH36" s="192"/>
      <c r="AI36" s="192"/>
      <c r="AJ36" s="192"/>
      <c r="AK36" s="192"/>
      <c r="AL36" s="192"/>
      <c r="AM36" s="192"/>
      <c r="AN36" s="192"/>
      <c r="AQ36" s="16"/>
      <c r="AR36" s="22"/>
      <c r="AS36" s="22"/>
      <c r="AT36" s="22"/>
      <c r="AU36" s="22"/>
      <c r="AV36" s="18"/>
    </row>
    <row r="37" spans="1:48" x14ac:dyDescent="0.25">
      <c r="A37" s="12"/>
      <c r="B37" s="96" t="s">
        <v>52</v>
      </c>
      <c r="C37" s="168" t="s">
        <v>78</v>
      </c>
      <c r="D37" s="168"/>
      <c r="E37" s="168" t="s">
        <v>47</v>
      </c>
      <c r="F37" s="168"/>
      <c r="G37" s="373" t="s">
        <v>77</v>
      </c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170" t="s">
        <v>22</v>
      </c>
      <c r="U37" s="170"/>
      <c r="V37" s="166">
        <v>56</v>
      </c>
      <c r="W37" s="166"/>
      <c r="X37" s="166"/>
      <c r="Y37" s="341">
        <v>29.68</v>
      </c>
      <c r="Z37" s="341"/>
      <c r="AA37" s="341"/>
      <c r="AB37" s="372">
        <f t="shared" ref="AB37:AB43" si="0">V37*Y37</f>
        <v>1662.08</v>
      </c>
      <c r="AC37" s="372"/>
      <c r="AD37" s="372"/>
      <c r="AE37" s="372"/>
      <c r="AF37" s="341">
        <f>TRUNC(Y37*(1+$AJ$18),2)</f>
        <v>37.68</v>
      </c>
      <c r="AG37" s="341"/>
      <c r="AH37" s="341"/>
      <c r="AI37" s="341">
        <f>V37*AF37</f>
        <v>2110.08</v>
      </c>
      <c r="AJ37" s="341"/>
      <c r="AK37" s="341"/>
      <c r="AL37" s="341"/>
      <c r="AM37" s="341"/>
      <c r="AN37" s="341"/>
      <c r="AQ37" s="92"/>
      <c r="AR37" s="22"/>
      <c r="AS37" s="22"/>
      <c r="AT37" s="22"/>
      <c r="AU37" s="22"/>
      <c r="AV37" s="18"/>
    </row>
    <row r="38" spans="1:48" x14ac:dyDescent="0.25">
      <c r="A38" s="20"/>
      <c r="B38" s="96" t="s">
        <v>84</v>
      </c>
      <c r="C38" s="168" t="s">
        <v>89</v>
      </c>
      <c r="D38" s="168"/>
      <c r="E38" s="168" t="s">
        <v>47</v>
      </c>
      <c r="F38" s="168"/>
      <c r="G38" s="373" t="s">
        <v>88</v>
      </c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170" t="s">
        <v>82</v>
      </c>
      <c r="U38" s="170"/>
      <c r="V38" s="166">
        <v>6</v>
      </c>
      <c r="W38" s="166"/>
      <c r="X38" s="166"/>
      <c r="Y38" s="341">
        <v>38.03</v>
      </c>
      <c r="Z38" s="341"/>
      <c r="AA38" s="341"/>
      <c r="AB38" s="372">
        <f t="shared" si="0"/>
        <v>228.18</v>
      </c>
      <c r="AC38" s="372"/>
      <c r="AD38" s="372"/>
      <c r="AE38" s="372"/>
      <c r="AF38" s="341">
        <f t="shared" ref="AF38:AF43" si="1">TRUNC(Y38*(1+$AJ$18),2)</f>
        <v>48.28</v>
      </c>
      <c r="AG38" s="341"/>
      <c r="AH38" s="341"/>
      <c r="AI38" s="341">
        <f t="shared" ref="AI38:AI43" si="2">V38*AF38</f>
        <v>289.68</v>
      </c>
      <c r="AJ38" s="341"/>
      <c r="AK38" s="341"/>
      <c r="AL38" s="341"/>
      <c r="AM38" s="341"/>
      <c r="AN38" s="341"/>
      <c r="AQ38" s="92"/>
      <c r="AR38" s="22"/>
      <c r="AS38" s="22"/>
      <c r="AT38" s="22"/>
      <c r="AU38" s="22"/>
      <c r="AV38" s="18"/>
    </row>
    <row r="39" spans="1:48" x14ac:dyDescent="0.25">
      <c r="A39" s="20"/>
      <c r="B39" s="96" t="s">
        <v>104</v>
      </c>
      <c r="C39" s="168" t="s">
        <v>90</v>
      </c>
      <c r="D39" s="168"/>
      <c r="E39" s="168" t="s">
        <v>47</v>
      </c>
      <c r="F39" s="168"/>
      <c r="G39" s="373" t="s">
        <v>91</v>
      </c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170" t="s">
        <v>82</v>
      </c>
      <c r="U39" s="170"/>
      <c r="V39" s="166">
        <v>16</v>
      </c>
      <c r="W39" s="166"/>
      <c r="X39" s="166"/>
      <c r="Y39" s="341">
        <v>102.3</v>
      </c>
      <c r="Z39" s="341"/>
      <c r="AA39" s="341"/>
      <c r="AB39" s="372">
        <f t="shared" si="0"/>
        <v>1636.8</v>
      </c>
      <c r="AC39" s="372"/>
      <c r="AD39" s="372"/>
      <c r="AE39" s="372"/>
      <c r="AF39" s="341">
        <f t="shared" si="1"/>
        <v>129.88</v>
      </c>
      <c r="AG39" s="341"/>
      <c r="AH39" s="341"/>
      <c r="AI39" s="341">
        <f t="shared" si="2"/>
        <v>2078.08</v>
      </c>
      <c r="AJ39" s="341"/>
      <c r="AK39" s="341"/>
      <c r="AL39" s="341"/>
      <c r="AM39" s="341"/>
      <c r="AN39" s="341"/>
      <c r="AQ39" s="92"/>
      <c r="AR39" s="22"/>
      <c r="AS39" s="22"/>
      <c r="AT39" s="22"/>
      <c r="AU39" s="22"/>
      <c r="AV39" s="18"/>
    </row>
    <row r="40" spans="1:48" x14ac:dyDescent="0.25">
      <c r="A40" s="20"/>
      <c r="B40" s="96" t="s">
        <v>105</v>
      </c>
      <c r="C40" s="168" t="s">
        <v>114</v>
      </c>
      <c r="D40" s="168"/>
      <c r="E40" s="168" t="s">
        <v>47</v>
      </c>
      <c r="F40" s="168"/>
      <c r="G40" s="373" t="s">
        <v>113</v>
      </c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170" t="s">
        <v>82</v>
      </c>
      <c r="U40" s="170"/>
      <c r="V40" s="166">
        <v>10</v>
      </c>
      <c r="W40" s="166"/>
      <c r="X40" s="166"/>
      <c r="Y40" s="341">
        <v>17.579999999999998</v>
      </c>
      <c r="Z40" s="341"/>
      <c r="AA40" s="341"/>
      <c r="AB40" s="372">
        <f t="shared" si="0"/>
        <v>175.79999999999998</v>
      </c>
      <c r="AC40" s="372"/>
      <c r="AD40" s="372"/>
      <c r="AE40" s="372"/>
      <c r="AF40" s="341">
        <f t="shared" si="1"/>
        <v>22.32</v>
      </c>
      <c r="AG40" s="341"/>
      <c r="AH40" s="341"/>
      <c r="AI40" s="341">
        <f t="shared" si="2"/>
        <v>223.2</v>
      </c>
      <c r="AJ40" s="341"/>
      <c r="AK40" s="341"/>
      <c r="AL40" s="341"/>
      <c r="AM40" s="341"/>
      <c r="AN40" s="341"/>
      <c r="AQ40" s="92"/>
      <c r="AR40" s="22"/>
      <c r="AS40" s="22"/>
      <c r="AT40" s="22"/>
      <c r="AU40" s="22"/>
      <c r="AV40" s="18"/>
    </row>
    <row r="41" spans="1:48" x14ac:dyDescent="0.25">
      <c r="A41" s="20"/>
      <c r="B41" s="96" t="s">
        <v>106</v>
      </c>
      <c r="C41" s="168" t="s">
        <v>92</v>
      </c>
      <c r="D41" s="168"/>
      <c r="E41" s="168" t="s">
        <v>47</v>
      </c>
      <c r="F41" s="168"/>
      <c r="G41" s="373" t="s">
        <v>93</v>
      </c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170" t="s">
        <v>82</v>
      </c>
      <c r="U41" s="170"/>
      <c r="V41" s="166">
        <v>9</v>
      </c>
      <c r="W41" s="166"/>
      <c r="X41" s="166"/>
      <c r="Y41" s="341">
        <v>25.44</v>
      </c>
      <c r="Z41" s="341"/>
      <c r="AA41" s="341"/>
      <c r="AB41" s="372">
        <f t="shared" si="0"/>
        <v>228.96</v>
      </c>
      <c r="AC41" s="372"/>
      <c r="AD41" s="372"/>
      <c r="AE41" s="372"/>
      <c r="AF41" s="341">
        <f t="shared" si="1"/>
        <v>32.29</v>
      </c>
      <c r="AG41" s="341"/>
      <c r="AH41" s="341"/>
      <c r="AI41" s="341">
        <f t="shared" si="2"/>
        <v>290.61</v>
      </c>
      <c r="AJ41" s="341"/>
      <c r="AK41" s="341"/>
      <c r="AL41" s="341"/>
      <c r="AM41" s="341"/>
      <c r="AN41" s="341"/>
      <c r="AQ41" s="92"/>
      <c r="AR41" s="22"/>
      <c r="AS41" s="22"/>
      <c r="AT41" s="22"/>
      <c r="AU41" s="22"/>
      <c r="AV41" s="18"/>
    </row>
    <row r="42" spans="1:48" x14ac:dyDescent="0.25">
      <c r="A42" s="20"/>
      <c r="B42" s="96" t="s">
        <v>107</v>
      </c>
      <c r="C42" s="168" t="s">
        <v>95</v>
      </c>
      <c r="D42" s="168"/>
      <c r="E42" s="168" t="s">
        <v>47</v>
      </c>
      <c r="F42" s="168"/>
      <c r="G42" s="373" t="s">
        <v>94</v>
      </c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170" t="s">
        <v>4</v>
      </c>
      <c r="U42" s="170"/>
      <c r="V42" s="166">
        <v>8</v>
      </c>
      <c r="W42" s="166"/>
      <c r="X42" s="166"/>
      <c r="Y42" s="341">
        <v>23.5</v>
      </c>
      <c r="Z42" s="341"/>
      <c r="AA42" s="341"/>
      <c r="AB42" s="372">
        <f t="shared" si="0"/>
        <v>188</v>
      </c>
      <c r="AC42" s="372"/>
      <c r="AD42" s="372"/>
      <c r="AE42" s="372"/>
      <c r="AF42" s="341">
        <f t="shared" si="1"/>
        <v>29.83</v>
      </c>
      <c r="AG42" s="341"/>
      <c r="AH42" s="341"/>
      <c r="AI42" s="341">
        <f t="shared" si="2"/>
        <v>238.64</v>
      </c>
      <c r="AJ42" s="341"/>
      <c r="AK42" s="341"/>
      <c r="AL42" s="341"/>
      <c r="AM42" s="341"/>
      <c r="AN42" s="341"/>
      <c r="AQ42" s="92"/>
      <c r="AR42" s="22"/>
      <c r="AS42" s="22"/>
      <c r="AT42" s="22"/>
      <c r="AU42" s="22"/>
      <c r="AV42" s="18"/>
    </row>
    <row r="43" spans="1:48" x14ac:dyDescent="0.25">
      <c r="A43" s="20"/>
      <c r="B43" s="96" t="s">
        <v>118</v>
      </c>
      <c r="C43" s="168" t="s">
        <v>96</v>
      </c>
      <c r="D43" s="168"/>
      <c r="E43" s="168" t="s">
        <v>47</v>
      </c>
      <c r="F43" s="168"/>
      <c r="G43" s="373" t="s">
        <v>97</v>
      </c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170" t="s">
        <v>98</v>
      </c>
      <c r="U43" s="170"/>
      <c r="V43" s="193">
        <v>3</v>
      </c>
      <c r="W43" s="193"/>
      <c r="X43" s="193"/>
      <c r="Y43" s="374">
        <v>15.4</v>
      </c>
      <c r="Z43" s="374"/>
      <c r="AA43" s="374"/>
      <c r="AB43" s="372">
        <f t="shared" si="0"/>
        <v>46.2</v>
      </c>
      <c r="AC43" s="372"/>
      <c r="AD43" s="372"/>
      <c r="AE43" s="372"/>
      <c r="AF43" s="341">
        <f t="shared" si="1"/>
        <v>19.55</v>
      </c>
      <c r="AG43" s="341"/>
      <c r="AH43" s="341"/>
      <c r="AI43" s="341">
        <f t="shared" si="2"/>
        <v>58.650000000000006</v>
      </c>
      <c r="AJ43" s="341"/>
      <c r="AK43" s="341"/>
      <c r="AL43" s="341"/>
      <c r="AM43" s="341"/>
      <c r="AN43" s="341"/>
      <c r="AQ43" s="92"/>
      <c r="AR43" s="22"/>
      <c r="AS43" s="22"/>
      <c r="AT43" s="22"/>
      <c r="AU43" s="22"/>
      <c r="AV43" s="18"/>
    </row>
    <row r="44" spans="1:48" x14ac:dyDescent="0.25">
      <c r="A44" s="12"/>
      <c r="B44" s="98"/>
      <c r="C44" s="168"/>
      <c r="D44" s="168"/>
      <c r="E44" s="168"/>
      <c r="F44" s="168"/>
      <c r="G44" s="375" t="s">
        <v>16</v>
      </c>
      <c r="H44" s="375"/>
      <c r="I44" s="375"/>
      <c r="J44" s="375"/>
      <c r="K44" s="375"/>
      <c r="L44" s="375"/>
      <c r="M44" s="375"/>
      <c r="N44" s="375"/>
      <c r="O44" s="375"/>
      <c r="P44" s="375"/>
      <c r="Q44" s="375"/>
      <c r="R44" s="375"/>
      <c r="S44" s="375"/>
      <c r="T44" s="376"/>
      <c r="U44" s="376"/>
      <c r="V44" s="377"/>
      <c r="W44" s="377"/>
      <c r="X44" s="377"/>
      <c r="Y44" s="367"/>
      <c r="Z44" s="367"/>
      <c r="AA44" s="367"/>
      <c r="AB44" s="378">
        <f>SUM(AB37:AE43)</f>
        <v>4166.0199999999995</v>
      </c>
      <c r="AC44" s="378"/>
      <c r="AD44" s="378"/>
      <c r="AE44" s="378"/>
      <c r="AF44" s="379"/>
      <c r="AG44" s="379"/>
      <c r="AH44" s="379"/>
      <c r="AI44" s="380">
        <f>SUM(AI37:AN43)</f>
        <v>5288.94</v>
      </c>
      <c r="AJ44" s="380"/>
      <c r="AK44" s="380"/>
      <c r="AL44" s="380"/>
      <c r="AM44" s="380"/>
      <c r="AN44" s="380"/>
      <c r="AQ44" s="16"/>
      <c r="AR44" s="22"/>
      <c r="AS44" s="22"/>
      <c r="AT44" s="22"/>
      <c r="AU44" s="22"/>
      <c r="AV44" s="18"/>
    </row>
    <row r="45" spans="1:48" s="21" customFormat="1" ht="12.75" customHeight="1" x14ac:dyDescent="0.25">
      <c r="A45" s="12"/>
      <c r="B45" s="84">
        <v>7</v>
      </c>
      <c r="C45" s="197"/>
      <c r="D45" s="197"/>
      <c r="E45" s="197"/>
      <c r="F45" s="197"/>
      <c r="G45" s="198" t="s">
        <v>51</v>
      </c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73"/>
      <c r="U45" s="173"/>
      <c r="V45" s="174"/>
      <c r="W45" s="175"/>
      <c r="X45" s="175"/>
      <c r="Y45" s="192"/>
      <c r="Z45" s="192"/>
      <c r="AA45" s="192"/>
      <c r="AB45" s="192"/>
      <c r="AC45" s="192"/>
      <c r="AD45" s="192"/>
      <c r="AE45" s="192"/>
      <c r="AF45" s="192" t="str">
        <f>IF(T45="","",ROUND(Y45*(1+$AJ$18),2))</f>
        <v/>
      </c>
      <c r="AG45" s="192"/>
      <c r="AH45" s="192"/>
      <c r="AI45" s="192"/>
      <c r="AJ45" s="192"/>
      <c r="AK45" s="192"/>
      <c r="AL45" s="192"/>
      <c r="AM45" s="192"/>
      <c r="AN45" s="192"/>
      <c r="AQ45" s="16"/>
      <c r="AR45" s="22"/>
      <c r="AS45" s="22"/>
      <c r="AT45" s="22"/>
      <c r="AU45" s="22"/>
      <c r="AV45" s="18"/>
    </row>
    <row r="46" spans="1:48" s="21" customFormat="1" x14ac:dyDescent="0.25">
      <c r="A46" s="12"/>
      <c r="B46" s="96" t="s">
        <v>108</v>
      </c>
      <c r="C46" s="168" t="s">
        <v>75</v>
      </c>
      <c r="D46" s="168"/>
      <c r="E46" s="168" t="s">
        <v>47</v>
      </c>
      <c r="F46" s="168"/>
      <c r="G46" s="389" t="s">
        <v>76</v>
      </c>
      <c r="H46" s="389"/>
      <c r="I46" s="389"/>
      <c r="J46" s="389"/>
      <c r="K46" s="389"/>
      <c r="L46" s="389"/>
      <c r="M46" s="389"/>
      <c r="N46" s="389"/>
      <c r="O46" s="389"/>
      <c r="P46" s="389"/>
      <c r="Q46" s="389"/>
      <c r="R46" s="389"/>
      <c r="S46" s="389"/>
      <c r="T46" s="170" t="s">
        <v>22</v>
      </c>
      <c r="U46" s="170"/>
      <c r="V46" s="193">
        <v>0.93</v>
      </c>
      <c r="W46" s="193"/>
      <c r="X46" s="193"/>
      <c r="Y46" s="374">
        <v>2.41</v>
      </c>
      <c r="Z46" s="374"/>
      <c r="AA46" s="374"/>
      <c r="AB46" s="341">
        <f>V46*Y46</f>
        <v>2.2413000000000003</v>
      </c>
      <c r="AC46" s="341"/>
      <c r="AD46" s="341"/>
      <c r="AE46" s="341"/>
      <c r="AF46" s="341">
        <f>TRUNC(Y46*(1+$AJ$18),2)</f>
        <v>3.05</v>
      </c>
      <c r="AG46" s="341"/>
      <c r="AH46" s="341"/>
      <c r="AI46" s="341">
        <f>V46*AF46</f>
        <v>2.8365</v>
      </c>
      <c r="AJ46" s="341"/>
      <c r="AK46" s="341"/>
      <c r="AL46" s="341"/>
      <c r="AM46" s="341"/>
      <c r="AN46" s="341"/>
      <c r="AQ46" s="92"/>
      <c r="AR46" s="22"/>
      <c r="AS46" s="22"/>
      <c r="AT46" s="22"/>
      <c r="AU46" s="22"/>
      <c r="AV46" s="18"/>
    </row>
    <row r="47" spans="1:48" s="21" customFormat="1" ht="20.25" customHeight="1" x14ac:dyDescent="0.25">
      <c r="A47" s="12"/>
      <c r="B47" s="96" t="s">
        <v>109</v>
      </c>
      <c r="C47" s="381" t="s">
        <v>100</v>
      </c>
      <c r="D47" s="381"/>
      <c r="E47" s="168" t="s">
        <v>83</v>
      </c>
      <c r="F47" s="168"/>
      <c r="G47" s="382" t="s">
        <v>99</v>
      </c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170" t="s">
        <v>22</v>
      </c>
      <c r="U47" s="170"/>
      <c r="V47" s="193">
        <v>30.46</v>
      </c>
      <c r="W47" s="193"/>
      <c r="X47" s="193"/>
      <c r="Y47" s="374">
        <v>2.48</v>
      </c>
      <c r="Z47" s="374"/>
      <c r="AA47" s="374"/>
      <c r="AB47" s="341">
        <f>V47*Y47</f>
        <v>75.540800000000004</v>
      </c>
      <c r="AC47" s="341"/>
      <c r="AD47" s="341"/>
      <c r="AE47" s="341"/>
      <c r="AF47" s="341">
        <f>TRUNC(Y47*(1+$AJ$18),2)</f>
        <v>3.14</v>
      </c>
      <c r="AG47" s="341"/>
      <c r="AH47" s="341"/>
      <c r="AI47" s="341">
        <f>V47*AF47</f>
        <v>95.644400000000005</v>
      </c>
      <c r="AJ47" s="341"/>
      <c r="AK47" s="341"/>
      <c r="AL47" s="341"/>
      <c r="AM47" s="341"/>
      <c r="AN47" s="341"/>
      <c r="AQ47" s="92"/>
      <c r="AR47" s="22"/>
      <c r="AS47" s="22"/>
      <c r="AT47" s="22"/>
      <c r="AU47" s="22"/>
      <c r="AV47" s="18"/>
    </row>
    <row r="48" spans="1:48" s="21" customFormat="1" ht="29.25" customHeight="1" x14ac:dyDescent="0.25">
      <c r="A48" s="12"/>
      <c r="B48" s="96" t="s">
        <v>116</v>
      </c>
      <c r="C48" s="381" t="s">
        <v>102</v>
      </c>
      <c r="D48" s="381"/>
      <c r="E48" s="168" t="s">
        <v>83</v>
      </c>
      <c r="F48" s="168"/>
      <c r="G48" s="382" t="s">
        <v>101</v>
      </c>
      <c r="H48" s="382"/>
      <c r="I48" s="382"/>
      <c r="J48" s="382"/>
      <c r="K48" s="382"/>
      <c r="L48" s="382"/>
      <c r="M48" s="382"/>
      <c r="N48" s="382"/>
      <c r="O48" s="382"/>
      <c r="P48" s="382"/>
      <c r="Q48" s="382"/>
      <c r="R48" s="382"/>
      <c r="S48" s="382"/>
      <c r="T48" s="170" t="s">
        <v>22</v>
      </c>
      <c r="U48" s="170"/>
      <c r="V48" s="193">
        <v>30.46</v>
      </c>
      <c r="W48" s="193"/>
      <c r="X48" s="193"/>
      <c r="Y48" s="374">
        <v>20.7</v>
      </c>
      <c r="Z48" s="374"/>
      <c r="AA48" s="374"/>
      <c r="AB48" s="341">
        <f>V48*Y48</f>
        <v>630.52200000000005</v>
      </c>
      <c r="AC48" s="341"/>
      <c r="AD48" s="341"/>
      <c r="AE48" s="341"/>
      <c r="AF48" s="341">
        <f>TRUNC(Y48*(1+$AJ$18),2)</f>
        <v>26.28</v>
      </c>
      <c r="AG48" s="341"/>
      <c r="AH48" s="341"/>
      <c r="AI48" s="341">
        <f>V48*AF48</f>
        <v>800.48880000000008</v>
      </c>
      <c r="AJ48" s="341"/>
      <c r="AK48" s="341"/>
      <c r="AL48" s="341"/>
      <c r="AM48" s="341"/>
      <c r="AN48" s="341"/>
      <c r="AQ48" s="92"/>
      <c r="AR48" s="22"/>
      <c r="AS48" s="22"/>
      <c r="AT48" s="22"/>
      <c r="AU48" s="22"/>
      <c r="AV48" s="18"/>
    </row>
    <row r="49" spans="1:48" s="21" customFormat="1" ht="27.75" customHeight="1" x14ac:dyDescent="0.25">
      <c r="A49" s="12"/>
      <c r="B49" s="96" t="s">
        <v>110</v>
      </c>
      <c r="C49" s="381" t="s">
        <v>81</v>
      </c>
      <c r="D49" s="381"/>
      <c r="E49" s="168" t="s">
        <v>47</v>
      </c>
      <c r="F49" s="168"/>
      <c r="G49" s="382" t="s">
        <v>80</v>
      </c>
      <c r="H49" s="382"/>
      <c r="I49" s="382"/>
      <c r="J49" s="382"/>
      <c r="K49" s="382"/>
      <c r="L49" s="382"/>
      <c r="M49" s="382"/>
      <c r="N49" s="382"/>
      <c r="O49" s="382"/>
      <c r="P49" s="382"/>
      <c r="Q49" s="382"/>
      <c r="R49" s="382"/>
      <c r="S49" s="382"/>
      <c r="T49" s="170" t="s">
        <v>22</v>
      </c>
      <c r="U49" s="170"/>
      <c r="V49" s="193">
        <v>174.82</v>
      </c>
      <c r="W49" s="193"/>
      <c r="X49" s="193"/>
      <c r="Y49" s="374">
        <v>11.7</v>
      </c>
      <c r="Z49" s="374"/>
      <c r="AA49" s="374"/>
      <c r="AB49" s="341">
        <f>V49*Y49</f>
        <v>2045.3939999999998</v>
      </c>
      <c r="AC49" s="341"/>
      <c r="AD49" s="341"/>
      <c r="AE49" s="341"/>
      <c r="AF49" s="341">
        <f>TRUNC(Y49*(1+$AJ$18),2)</f>
        <v>14.85</v>
      </c>
      <c r="AG49" s="341"/>
      <c r="AH49" s="341"/>
      <c r="AI49" s="341">
        <f>V49*AF49</f>
        <v>2596.0769999999998</v>
      </c>
      <c r="AJ49" s="341"/>
      <c r="AK49" s="341"/>
      <c r="AL49" s="341"/>
      <c r="AM49" s="341"/>
      <c r="AN49" s="341"/>
      <c r="AQ49" s="106">
        <f>SUM(AI46:AN49)</f>
        <v>3495.0466999999999</v>
      </c>
      <c r="AR49" s="22"/>
      <c r="AS49" s="22"/>
      <c r="AT49" s="22"/>
      <c r="AU49" s="22"/>
      <c r="AV49" s="18"/>
    </row>
    <row r="50" spans="1:48" x14ac:dyDescent="0.25">
      <c r="A50" s="12"/>
      <c r="B50" s="98"/>
      <c r="C50" s="168"/>
      <c r="D50" s="168"/>
      <c r="E50" s="168"/>
      <c r="F50" s="168"/>
      <c r="G50" s="375" t="s">
        <v>16</v>
      </c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6"/>
      <c r="U50" s="376"/>
      <c r="V50" s="377"/>
      <c r="W50" s="377"/>
      <c r="X50" s="377"/>
      <c r="Y50" s="367"/>
      <c r="Z50" s="367"/>
      <c r="AA50" s="367"/>
      <c r="AB50" s="378">
        <f>SUM(AB43:AE49)</f>
        <v>6965.918099999999</v>
      </c>
      <c r="AC50" s="378"/>
      <c r="AD50" s="378"/>
      <c r="AE50" s="378"/>
      <c r="AF50" s="379"/>
      <c r="AG50" s="379"/>
      <c r="AH50" s="379"/>
      <c r="AI50" s="380">
        <f>SUM(AI46:AN49)</f>
        <v>3495.0466999999999</v>
      </c>
      <c r="AJ50" s="380"/>
      <c r="AK50" s="380"/>
      <c r="AL50" s="380"/>
      <c r="AM50" s="380"/>
      <c r="AN50" s="380"/>
      <c r="AQ50" s="16"/>
      <c r="AR50" s="22"/>
      <c r="AS50" s="22"/>
      <c r="AT50" s="22"/>
      <c r="AU50" s="22"/>
      <c r="AV50" s="18"/>
    </row>
    <row r="51" spans="1:48" x14ac:dyDescent="0.25">
      <c r="A51" s="12"/>
      <c r="B51" s="383" t="s">
        <v>124</v>
      </c>
      <c r="C51" s="384"/>
      <c r="D51" s="384"/>
      <c r="E51" s="384"/>
      <c r="F51" s="384"/>
      <c r="G51" s="384"/>
      <c r="H51" s="384"/>
      <c r="I51" s="384"/>
      <c r="J51" s="384"/>
      <c r="K51" s="384"/>
      <c r="L51" s="384"/>
      <c r="M51" s="384"/>
      <c r="N51" s="384"/>
      <c r="O51" s="384"/>
      <c r="P51" s="384"/>
      <c r="Q51" s="384"/>
      <c r="R51" s="384"/>
      <c r="S51" s="385"/>
      <c r="T51" s="386">
        <f>AI35+AI44+AI50</f>
        <v>9113.6466999999993</v>
      </c>
      <c r="U51" s="387"/>
      <c r="V51" s="387"/>
      <c r="W51" s="387"/>
      <c r="X51" s="387"/>
      <c r="Y51" s="387"/>
      <c r="Z51" s="387"/>
      <c r="AA51" s="387"/>
      <c r="AB51" s="387"/>
      <c r="AC51" s="387"/>
      <c r="AD51" s="387"/>
      <c r="AE51" s="387"/>
      <c r="AF51" s="387"/>
      <c r="AG51" s="387"/>
      <c r="AH51" s="387"/>
      <c r="AI51" s="387"/>
      <c r="AJ51" s="387"/>
      <c r="AK51" s="387"/>
      <c r="AL51" s="387"/>
      <c r="AM51" s="387"/>
      <c r="AN51" s="388"/>
      <c r="AQ51" s="16"/>
      <c r="AR51" s="22"/>
      <c r="AS51" s="22"/>
      <c r="AT51" s="22"/>
      <c r="AU51" s="22"/>
      <c r="AV51" s="93"/>
    </row>
    <row r="52" spans="1:48" x14ac:dyDescent="0.25">
      <c r="A52" s="12"/>
      <c r="B52" s="12"/>
      <c r="C52" s="12"/>
      <c r="D52" s="12"/>
      <c r="E52" s="12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  <c r="AM52" s="204"/>
      <c r="AN52" s="12"/>
    </row>
    <row r="53" spans="1:48" x14ac:dyDescent="0.25">
      <c r="A53" s="12"/>
      <c r="B53" s="12"/>
      <c r="C53" s="12"/>
      <c r="D53" s="12"/>
      <c r="E53" s="12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204"/>
      <c r="AJ53" s="204"/>
      <c r="AK53" s="204"/>
      <c r="AL53" s="204"/>
      <c r="AM53" s="204"/>
      <c r="AN53" s="12"/>
    </row>
    <row r="54" spans="1:48" x14ac:dyDescent="0.25">
      <c r="A54" s="12"/>
      <c r="B54" s="12"/>
      <c r="C54" s="12"/>
      <c r="D54" s="12"/>
      <c r="E54" s="12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12"/>
    </row>
    <row r="55" spans="1:48" x14ac:dyDescent="0.25">
      <c r="A55" s="12"/>
      <c r="B55" s="12"/>
      <c r="C55" s="12"/>
      <c r="D55" s="12"/>
      <c r="E55" s="1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12"/>
      <c r="AH55" s="12"/>
      <c r="AI55" s="12"/>
      <c r="AJ55" s="12"/>
      <c r="AK55" s="12"/>
      <c r="AL55" s="12"/>
      <c r="AM55" s="12"/>
      <c r="AN55" s="12"/>
    </row>
    <row r="56" spans="1:48" x14ac:dyDescent="0.25">
      <c r="A56" s="12"/>
      <c r="B56" s="12"/>
      <c r="C56" s="12"/>
      <c r="D56" s="12"/>
      <c r="E56" s="12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20"/>
      <c r="Q56" s="12"/>
      <c r="R56" s="12"/>
      <c r="S56" s="15"/>
      <c r="T56" s="15"/>
      <c r="U56" s="15"/>
      <c r="V56" s="15"/>
      <c r="W56" s="15"/>
      <c r="X56" s="15"/>
      <c r="Y56" s="15"/>
      <c r="Z56" s="15"/>
      <c r="AA56" s="15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2"/>
      <c r="AP56" s="2"/>
      <c r="AQ56" s="2"/>
      <c r="AR56" s="2"/>
      <c r="AS56" s="2"/>
      <c r="AT56" s="2"/>
      <c r="AU56" s="2"/>
      <c r="AV56" s="3"/>
    </row>
    <row r="57" spans="1:48" ht="13.8" x14ac:dyDescent="0.25">
      <c r="A57" s="12"/>
      <c r="B57" s="12"/>
      <c r="C57" s="12"/>
      <c r="D57" s="12"/>
      <c r="E57" s="12"/>
      <c r="F57" s="19" t="s">
        <v>6</v>
      </c>
      <c r="G57" s="12"/>
      <c r="H57" s="12"/>
      <c r="I57" s="12"/>
      <c r="J57" s="19" t="s">
        <v>120</v>
      </c>
      <c r="K57" s="19"/>
      <c r="L57" s="19"/>
      <c r="M57" s="19"/>
      <c r="N57" s="19"/>
      <c r="O57" s="19"/>
      <c r="P57" s="19"/>
      <c r="Q57" s="19"/>
      <c r="R57" s="12"/>
      <c r="S57" s="19" t="s">
        <v>24</v>
      </c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2"/>
      <c r="AP57" s="2"/>
      <c r="AQ57" s="2"/>
      <c r="AR57" s="2"/>
      <c r="AS57" s="2"/>
      <c r="AT57" s="2"/>
      <c r="AU57" s="2"/>
      <c r="AV57" s="3"/>
    </row>
    <row r="58" spans="1:48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2"/>
      <c r="AP58" s="2"/>
      <c r="AQ58" s="2"/>
      <c r="AR58" s="2"/>
      <c r="AS58" s="2"/>
      <c r="AT58" s="2"/>
      <c r="AU58" s="2"/>
      <c r="AV58" s="3"/>
    </row>
    <row r="59" spans="1:48" ht="13.8" x14ac:dyDescent="0.25">
      <c r="A59" s="12"/>
      <c r="B59" s="12"/>
      <c r="C59" s="12"/>
      <c r="D59" s="12"/>
      <c r="E59" s="12"/>
      <c r="F59" s="19" t="s">
        <v>11</v>
      </c>
      <c r="G59" s="14"/>
      <c r="H59" s="99" t="s">
        <v>122</v>
      </c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2"/>
      <c r="AP59" s="2"/>
      <c r="AQ59" s="2"/>
      <c r="AR59" s="2"/>
      <c r="AS59" s="2"/>
      <c r="AT59" s="2"/>
      <c r="AU59" s="2"/>
      <c r="AV59" s="3"/>
    </row>
    <row r="60" spans="1:48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V60" s="21"/>
    </row>
    <row r="61" spans="1:48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V61" s="21"/>
    </row>
    <row r="62" spans="1:48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V62" s="21"/>
    </row>
    <row r="63" spans="1:48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V63" s="21"/>
    </row>
    <row r="64" spans="1:48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V64" s="21"/>
    </row>
    <row r="65" spans="1:48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V65" s="21"/>
    </row>
    <row r="66" spans="1:48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V66" s="21"/>
    </row>
    <row r="67" spans="1:48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V67" s="21"/>
    </row>
    <row r="68" spans="1:48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V68" s="21"/>
    </row>
    <row r="69" spans="1:48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V69" s="21"/>
    </row>
    <row r="70" spans="1:48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V70" s="21"/>
    </row>
    <row r="71" spans="1:48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V71" s="21"/>
    </row>
    <row r="72" spans="1:48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V72" s="21"/>
    </row>
    <row r="73" spans="1:48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V73" s="21"/>
    </row>
    <row r="74" spans="1:48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V74" s="21"/>
    </row>
    <row r="75" spans="1:48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</row>
    <row r="76" spans="1:48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</row>
    <row r="77" spans="1:48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</row>
    <row r="78" spans="1:48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</row>
    <row r="79" spans="1:48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</row>
    <row r="80" spans="1:48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</row>
    <row r="81" spans="1:40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</row>
  </sheetData>
  <mergeCells count="240">
    <mergeCell ref="B51:S51"/>
    <mergeCell ref="T51:AN51"/>
    <mergeCell ref="F52:AM53"/>
    <mergeCell ref="F54:AM54"/>
    <mergeCell ref="C46:D46"/>
    <mergeCell ref="E46:F46"/>
    <mergeCell ref="G46:S46"/>
    <mergeCell ref="T46:U46"/>
    <mergeCell ref="V46:X46"/>
    <mergeCell ref="Y46:AA46"/>
    <mergeCell ref="AB46:AE46"/>
    <mergeCell ref="AF46:AH46"/>
    <mergeCell ref="AI46:AN46"/>
    <mergeCell ref="C50:D50"/>
    <mergeCell ref="E50:F50"/>
    <mergeCell ref="G50:S50"/>
    <mergeCell ref="T50:U50"/>
    <mergeCell ref="V50:X50"/>
    <mergeCell ref="Y50:AA50"/>
    <mergeCell ref="AB50:AE50"/>
    <mergeCell ref="AF50:AH50"/>
    <mergeCell ref="AI50:AN50"/>
    <mergeCell ref="AI49:AN49"/>
    <mergeCell ref="AF48:AH48"/>
    <mergeCell ref="AI48:AN48"/>
    <mergeCell ref="C49:D49"/>
    <mergeCell ref="E49:F49"/>
    <mergeCell ref="G49:S49"/>
    <mergeCell ref="T49:U49"/>
    <mergeCell ref="V49:X49"/>
    <mergeCell ref="Y49:AA49"/>
    <mergeCell ref="AB49:AE49"/>
    <mergeCell ref="AF49:AH49"/>
    <mergeCell ref="AB47:AE47"/>
    <mergeCell ref="AF47:AH47"/>
    <mergeCell ref="AI47:AN47"/>
    <mergeCell ref="AB48:AE48"/>
    <mergeCell ref="C48:D48"/>
    <mergeCell ref="E48:F48"/>
    <mergeCell ref="G48:S48"/>
    <mergeCell ref="T48:U48"/>
    <mergeCell ref="V48:X48"/>
    <mergeCell ref="Y48:AA48"/>
    <mergeCell ref="C47:D47"/>
    <mergeCell ref="E47:F47"/>
    <mergeCell ref="G47:S47"/>
    <mergeCell ref="T47:U47"/>
    <mergeCell ref="V47:X47"/>
    <mergeCell ref="Y47:AA47"/>
    <mergeCell ref="AI43:AN43"/>
    <mergeCell ref="C44:D44"/>
    <mergeCell ref="E44:F44"/>
    <mergeCell ref="G44:S44"/>
    <mergeCell ref="T44:U44"/>
    <mergeCell ref="V44:X44"/>
    <mergeCell ref="Y44:AA44"/>
    <mergeCell ref="AB44:AE44"/>
    <mergeCell ref="AF44:AH44"/>
    <mergeCell ref="AI44:AN44"/>
    <mergeCell ref="AF42:AH42"/>
    <mergeCell ref="AI42:AN42"/>
    <mergeCell ref="C43:D43"/>
    <mergeCell ref="E43:F43"/>
    <mergeCell ref="G43:S43"/>
    <mergeCell ref="T43:U43"/>
    <mergeCell ref="V43:X43"/>
    <mergeCell ref="Y43:AA43"/>
    <mergeCell ref="AB43:AE43"/>
    <mergeCell ref="AF43:AH43"/>
    <mergeCell ref="AB41:AE41"/>
    <mergeCell ref="AF41:AH41"/>
    <mergeCell ref="AI41:AN41"/>
    <mergeCell ref="C42:D42"/>
    <mergeCell ref="E42:F42"/>
    <mergeCell ref="G42:S42"/>
    <mergeCell ref="T42:U42"/>
    <mergeCell ref="V42:X42"/>
    <mergeCell ref="Y42:AA42"/>
    <mergeCell ref="AB42:AE42"/>
    <mergeCell ref="C41:D41"/>
    <mergeCell ref="E41:F41"/>
    <mergeCell ref="G41:S41"/>
    <mergeCell ref="T41:U41"/>
    <mergeCell ref="V41:X41"/>
    <mergeCell ref="Y41:AA41"/>
    <mergeCell ref="AI39:AN39"/>
    <mergeCell ref="C40:D40"/>
    <mergeCell ref="E40:F40"/>
    <mergeCell ref="G40:S40"/>
    <mergeCell ref="T40:U40"/>
    <mergeCell ref="V40:X40"/>
    <mergeCell ref="Y40:AA40"/>
    <mergeCell ref="AB40:AE40"/>
    <mergeCell ref="AF40:AH40"/>
    <mergeCell ref="AI40:AN40"/>
    <mergeCell ref="AF38:AH38"/>
    <mergeCell ref="AI38:AN38"/>
    <mergeCell ref="C39:D39"/>
    <mergeCell ref="E39:F39"/>
    <mergeCell ref="G39:S39"/>
    <mergeCell ref="T39:U39"/>
    <mergeCell ref="V39:X39"/>
    <mergeCell ref="Y39:AA39"/>
    <mergeCell ref="AB39:AE39"/>
    <mergeCell ref="AF39:AH39"/>
    <mergeCell ref="C38:D38"/>
    <mergeCell ref="E38:F38"/>
    <mergeCell ref="G38:S38"/>
    <mergeCell ref="T38:U38"/>
    <mergeCell ref="V38:X38"/>
    <mergeCell ref="Y38:AA38"/>
    <mergeCell ref="C37:D37"/>
    <mergeCell ref="E37:F37"/>
    <mergeCell ref="G37:S37"/>
    <mergeCell ref="T37:U37"/>
    <mergeCell ref="V37:X37"/>
    <mergeCell ref="Y37:AA37"/>
    <mergeCell ref="C36:D36"/>
    <mergeCell ref="E36:F36"/>
    <mergeCell ref="G36:S36"/>
    <mergeCell ref="T36:U36"/>
    <mergeCell ref="V36:X36"/>
    <mergeCell ref="Y36:AA36"/>
    <mergeCell ref="AB36:AE36"/>
    <mergeCell ref="AF36:AH36"/>
    <mergeCell ref="AI36:AN36"/>
    <mergeCell ref="AB45:AE45"/>
    <mergeCell ref="AF45:AH45"/>
    <mergeCell ref="AI45:AN45"/>
    <mergeCell ref="AB37:AE37"/>
    <mergeCell ref="AF37:AH37"/>
    <mergeCell ref="AI37:AN37"/>
    <mergeCell ref="AB38:AE38"/>
    <mergeCell ref="C45:D45"/>
    <mergeCell ref="E45:F45"/>
    <mergeCell ref="G45:S45"/>
    <mergeCell ref="T45:U45"/>
    <mergeCell ref="V45:X45"/>
    <mergeCell ref="Y45:AA45"/>
    <mergeCell ref="AI35:AN35"/>
    <mergeCell ref="C35:D35"/>
    <mergeCell ref="E35:F35"/>
    <mergeCell ref="G35:S35"/>
    <mergeCell ref="T35:U35"/>
    <mergeCell ref="V35:X35"/>
    <mergeCell ref="Y35:AA35"/>
    <mergeCell ref="AB35:AE35"/>
    <mergeCell ref="AF35:AH35"/>
    <mergeCell ref="AB34:AE34"/>
    <mergeCell ref="AF34:AH34"/>
    <mergeCell ref="AI34:AN34"/>
    <mergeCell ref="AB33:AE33"/>
    <mergeCell ref="AF33:AH33"/>
    <mergeCell ref="AI33:AN33"/>
    <mergeCell ref="AR33:AV33"/>
    <mergeCell ref="C34:D34"/>
    <mergeCell ref="E34:F34"/>
    <mergeCell ref="G34:S34"/>
    <mergeCell ref="T34:U34"/>
    <mergeCell ref="V34:X34"/>
    <mergeCell ref="Y34:AA34"/>
    <mergeCell ref="C33:D33"/>
    <mergeCell ref="E33:F33"/>
    <mergeCell ref="G33:S33"/>
    <mergeCell ref="T33:U33"/>
    <mergeCell ref="V33:X33"/>
    <mergeCell ref="Y33:AA33"/>
    <mergeCell ref="AI31:AN31"/>
    <mergeCell ref="C32:D32"/>
    <mergeCell ref="E32:F32"/>
    <mergeCell ref="G32:S32"/>
    <mergeCell ref="T32:U32"/>
    <mergeCell ref="V32:X32"/>
    <mergeCell ref="Y32:AA32"/>
    <mergeCell ref="AB32:AE32"/>
    <mergeCell ref="AF32:AH32"/>
    <mergeCell ref="AI32:AN32"/>
    <mergeCell ref="C31:D31"/>
    <mergeCell ref="E31:F31"/>
    <mergeCell ref="G31:S31"/>
    <mergeCell ref="T31:U31"/>
    <mergeCell ref="V31:X31"/>
    <mergeCell ref="Y31:AA31"/>
    <mergeCell ref="AB31:AE31"/>
    <mergeCell ref="AF31:AH31"/>
    <mergeCell ref="AB30:AE30"/>
    <mergeCell ref="AF30:AH30"/>
    <mergeCell ref="AI30:AN30"/>
    <mergeCell ref="C30:D30"/>
    <mergeCell ref="E30:F30"/>
    <mergeCell ref="G30:S30"/>
    <mergeCell ref="T30:U30"/>
    <mergeCell ref="V30:X30"/>
    <mergeCell ref="Y30:AA30"/>
    <mergeCell ref="Y27:AN27"/>
    <mergeCell ref="E28:F28"/>
    <mergeCell ref="Y28:AE28"/>
    <mergeCell ref="AF28:AN28"/>
    <mergeCell ref="Y29:AA29"/>
    <mergeCell ref="AB29:AE29"/>
    <mergeCell ref="AF29:AH29"/>
    <mergeCell ref="AI29:AN29"/>
    <mergeCell ref="L25:M25"/>
    <mergeCell ref="O25:P25"/>
    <mergeCell ref="W25:X25"/>
    <mergeCell ref="B27:B29"/>
    <mergeCell ref="G27:S29"/>
    <mergeCell ref="T27:U29"/>
    <mergeCell ref="V27:X29"/>
    <mergeCell ref="L23:M23"/>
    <mergeCell ref="O23:P23"/>
    <mergeCell ref="W23:X23"/>
    <mergeCell ref="L24:M24"/>
    <mergeCell ref="O24:P24"/>
    <mergeCell ref="W24:X24"/>
    <mergeCell ref="L20:M20"/>
    <mergeCell ref="O20:P20"/>
    <mergeCell ref="W20:X20"/>
    <mergeCell ref="Y20:AN25"/>
    <mergeCell ref="L21:M21"/>
    <mergeCell ref="O21:P21"/>
    <mergeCell ref="W21:X21"/>
    <mergeCell ref="L22:M22"/>
    <mergeCell ref="O22:P22"/>
    <mergeCell ref="W22:X22"/>
    <mergeCell ref="B14:W14"/>
    <mergeCell ref="X14:AF14"/>
    <mergeCell ref="AG14:AN14"/>
    <mergeCell ref="K18:P19"/>
    <mergeCell ref="Q18:X19"/>
    <mergeCell ref="Y18:AI19"/>
    <mergeCell ref="AJ18:AN19"/>
    <mergeCell ref="B2:AN4"/>
    <mergeCell ref="B5:Y5"/>
    <mergeCell ref="AE5:AN5"/>
    <mergeCell ref="B8:AD8"/>
    <mergeCell ref="AE8:AN8"/>
    <mergeCell ref="B11:W11"/>
    <mergeCell ref="X11:AL11"/>
    <mergeCell ref="AM11:AN11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11" sqref="H11"/>
    </sheetView>
  </sheetViews>
  <sheetFormatPr defaultRowHeight="13.2" x14ac:dyDescent="0.25"/>
  <sheetData>
    <row r="1" spans="1:8" x14ac:dyDescent="0.25">
      <c r="A1">
        <v>0.8</v>
      </c>
      <c r="C1">
        <v>0.8</v>
      </c>
      <c r="F1">
        <v>7.0000000000000007E-2</v>
      </c>
      <c r="H1">
        <f>(C1/F1)</f>
        <v>11.428571428571429</v>
      </c>
    </row>
    <row r="2" spans="1:8" x14ac:dyDescent="0.25">
      <c r="A2">
        <v>0.69</v>
      </c>
      <c r="C2">
        <v>0.69</v>
      </c>
      <c r="F2">
        <v>7.0000000000000007E-2</v>
      </c>
      <c r="H2">
        <f>(C2/F2)</f>
        <v>9.8571428571428559</v>
      </c>
    </row>
    <row r="3" spans="1:8" x14ac:dyDescent="0.25">
      <c r="A3">
        <v>0.75</v>
      </c>
      <c r="C3">
        <v>0.75</v>
      </c>
      <c r="F3">
        <v>7.0000000000000007E-2</v>
      </c>
      <c r="H3">
        <f>(C3/F3)</f>
        <v>10.714285714285714</v>
      </c>
    </row>
    <row r="4" spans="1:8" x14ac:dyDescent="0.25">
      <c r="A4">
        <v>0.66</v>
      </c>
      <c r="C4">
        <v>0.66</v>
      </c>
      <c r="F4">
        <v>7.0000000000000007E-2</v>
      </c>
      <c r="H4">
        <f t="shared" ref="H4:H28" si="0">(C4/F4)</f>
        <v>9.4285714285714288</v>
      </c>
    </row>
    <row r="5" spans="1:8" x14ac:dyDescent="0.25">
      <c r="A5">
        <v>0.37</v>
      </c>
      <c r="C5">
        <v>0.37</v>
      </c>
      <c r="F5">
        <v>7.0000000000000007E-2</v>
      </c>
      <c r="H5">
        <f t="shared" si="0"/>
        <v>5.2857142857142856</v>
      </c>
    </row>
    <row r="6" spans="1:8" x14ac:dyDescent="0.25">
      <c r="A6">
        <v>0.31</v>
      </c>
      <c r="C6">
        <v>0.31</v>
      </c>
      <c r="F6">
        <v>7.0000000000000007E-2</v>
      </c>
      <c r="H6">
        <f t="shared" si="0"/>
        <v>4.4285714285714279</v>
      </c>
    </row>
    <row r="7" spans="1:8" x14ac:dyDescent="0.25">
      <c r="A7">
        <v>1.21</v>
      </c>
      <c r="C7">
        <v>1.21</v>
      </c>
      <c r="F7">
        <v>7.0000000000000007E-2</v>
      </c>
      <c r="H7">
        <f t="shared" si="0"/>
        <v>17.285714285714285</v>
      </c>
    </row>
    <row r="8" spans="1:8" x14ac:dyDescent="0.25">
      <c r="A8">
        <v>0.42</v>
      </c>
      <c r="C8">
        <v>0.42</v>
      </c>
      <c r="F8">
        <v>7.0000000000000007E-2</v>
      </c>
      <c r="H8">
        <f t="shared" si="0"/>
        <v>5.9999999999999991</v>
      </c>
    </row>
    <row r="9" spans="1:8" x14ac:dyDescent="0.25">
      <c r="A9">
        <v>1.01</v>
      </c>
      <c r="C9">
        <v>1.01</v>
      </c>
      <c r="F9">
        <v>7.0000000000000007E-2</v>
      </c>
      <c r="H9">
        <f t="shared" si="0"/>
        <v>14.428571428571427</v>
      </c>
    </row>
    <row r="10" spans="1:8" x14ac:dyDescent="0.25">
      <c r="A10">
        <v>0.56999999999999995</v>
      </c>
      <c r="C10">
        <v>0.56999999999999995</v>
      </c>
      <c r="F10">
        <v>7.0000000000000007E-2</v>
      </c>
      <c r="H10">
        <f t="shared" si="0"/>
        <v>8.1428571428571406</v>
      </c>
    </row>
    <row r="11" spans="1:8" x14ac:dyDescent="0.25">
      <c r="A11">
        <v>0.19</v>
      </c>
      <c r="C11">
        <v>0.19</v>
      </c>
      <c r="F11">
        <v>7.0000000000000007E-2</v>
      </c>
      <c r="H11">
        <f t="shared" si="0"/>
        <v>2.714285714285714</v>
      </c>
    </row>
    <row r="12" spans="1:8" x14ac:dyDescent="0.25">
      <c r="A12">
        <v>0.76</v>
      </c>
      <c r="C12">
        <v>0.76</v>
      </c>
      <c r="F12">
        <v>7.0000000000000007E-2</v>
      </c>
      <c r="H12">
        <f t="shared" si="0"/>
        <v>10.857142857142856</v>
      </c>
    </row>
    <row r="13" spans="1:8" x14ac:dyDescent="0.25">
      <c r="A13">
        <v>0.32</v>
      </c>
      <c r="C13">
        <v>0.32</v>
      </c>
      <c r="F13">
        <v>7.0000000000000007E-2</v>
      </c>
      <c r="H13">
        <f t="shared" si="0"/>
        <v>4.5714285714285712</v>
      </c>
    </row>
    <row r="14" spans="1:8" x14ac:dyDescent="0.25">
      <c r="A14">
        <v>0.8</v>
      </c>
      <c r="C14">
        <v>0.8</v>
      </c>
      <c r="F14">
        <v>7.0000000000000007E-2</v>
      </c>
      <c r="H14">
        <f t="shared" si="0"/>
        <v>11.428571428571429</v>
      </c>
    </row>
    <row r="15" spans="1:8" x14ac:dyDescent="0.25">
      <c r="A15">
        <v>0.73</v>
      </c>
      <c r="C15">
        <v>0.73</v>
      </c>
      <c r="F15">
        <v>7.0000000000000007E-2</v>
      </c>
      <c r="H15">
        <f t="shared" si="0"/>
        <v>10.428571428571427</v>
      </c>
    </row>
    <row r="16" spans="1:8" x14ac:dyDescent="0.25">
      <c r="A16">
        <v>0.38</v>
      </c>
      <c r="C16">
        <v>0.38</v>
      </c>
      <c r="F16">
        <v>7.0000000000000007E-2</v>
      </c>
      <c r="H16">
        <f t="shared" si="0"/>
        <v>5.4285714285714279</v>
      </c>
    </row>
    <row r="17" spans="1:8" x14ac:dyDescent="0.25">
      <c r="A17">
        <v>0.74</v>
      </c>
      <c r="C17">
        <v>0.74</v>
      </c>
      <c r="F17">
        <v>7.0000000000000007E-2</v>
      </c>
      <c r="H17">
        <f t="shared" si="0"/>
        <v>10.571428571428571</v>
      </c>
    </row>
    <row r="18" spans="1:8" x14ac:dyDescent="0.25">
      <c r="A18">
        <v>0.77</v>
      </c>
      <c r="C18">
        <v>0.77</v>
      </c>
      <c r="F18">
        <v>7.0000000000000007E-2</v>
      </c>
      <c r="H18">
        <f t="shared" si="0"/>
        <v>11</v>
      </c>
    </row>
    <row r="19" spans="1:8" x14ac:dyDescent="0.25">
      <c r="A19">
        <v>0.85</v>
      </c>
      <c r="C19">
        <v>0.85</v>
      </c>
      <c r="F19">
        <v>7.0000000000000007E-2</v>
      </c>
      <c r="H19">
        <f t="shared" si="0"/>
        <v>12.142857142857141</v>
      </c>
    </row>
    <row r="20" spans="1:8" x14ac:dyDescent="0.25">
      <c r="A20">
        <v>0.67</v>
      </c>
      <c r="C20">
        <v>0.67</v>
      </c>
      <c r="F20">
        <v>7.0000000000000007E-2</v>
      </c>
      <c r="H20">
        <f t="shared" si="0"/>
        <v>9.5714285714285712</v>
      </c>
    </row>
    <row r="21" spans="1:8" x14ac:dyDescent="0.25">
      <c r="A21">
        <v>1.47</v>
      </c>
      <c r="C21">
        <v>1.47</v>
      </c>
      <c r="F21">
        <v>7.0000000000000007E-2</v>
      </c>
      <c r="H21">
        <f t="shared" si="0"/>
        <v>20.999999999999996</v>
      </c>
    </row>
    <row r="22" spans="1:8" x14ac:dyDescent="0.25">
      <c r="A22">
        <v>1</v>
      </c>
      <c r="C22">
        <v>1</v>
      </c>
      <c r="F22">
        <v>7.0000000000000007E-2</v>
      </c>
      <c r="H22">
        <f t="shared" si="0"/>
        <v>14.285714285714285</v>
      </c>
    </row>
    <row r="23" spans="1:8" x14ac:dyDescent="0.25">
      <c r="A23">
        <v>0.55000000000000004</v>
      </c>
      <c r="C23">
        <v>0.55000000000000004</v>
      </c>
      <c r="F23">
        <v>7.0000000000000007E-2</v>
      </c>
      <c r="H23">
        <f t="shared" si="0"/>
        <v>7.8571428571428568</v>
      </c>
    </row>
    <row r="24" spans="1:8" x14ac:dyDescent="0.25">
      <c r="A24">
        <v>0.8</v>
      </c>
      <c r="C24">
        <v>0.8</v>
      </c>
      <c r="F24">
        <v>7.0000000000000007E-2</v>
      </c>
      <c r="H24">
        <f t="shared" si="0"/>
        <v>11.428571428571429</v>
      </c>
    </row>
    <row r="25" spans="1:8" x14ac:dyDescent="0.25">
      <c r="A25">
        <v>0.56000000000000005</v>
      </c>
      <c r="C25">
        <v>0.56000000000000005</v>
      </c>
      <c r="F25">
        <v>7.0000000000000007E-2</v>
      </c>
      <c r="H25">
        <f t="shared" si="0"/>
        <v>8</v>
      </c>
    </row>
    <row r="26" spans="1:8" x14ac:dyDescent="0.25">
      <c r="A26">
        <v>2.54</v>
      </c>
      <c r="C26">
        <v>2.54</v>
      </c>
      <c r="F26">
        <v>7.0000000000000007E-2</v>
      </c>
      <c r="H26">
        <f t="shared" si="0"/>
        <v>36.285714285714285</v>
      </c>
    </row>
    <row r="27" spans="1:8" x14ac:dyDescent="0.25">
      <c r="A27">
        <v>2.31</v>
      </c>
      <c r="C27">
        <v>2.31</v>
      </c>
      <c r="F27">
        <v>7.0000000000000007E-2</v>
      </c>
      <c r="H27">
        <f t="shared" si="0"/>
        <v>33</v>
      </c>
    </row>
    <row r="28" spans="1:8" x14ac:dyDescent="0.25">
      <c r="A28">
        <v>1.45</v>
      </c>
      <c r="C28">
        <v>1.45</v>
      </c>
      <c r="F28">
        <v>7.0000000000000007E-2</v>
      </c>
      <c r="H28">
        <f t="shared" si="0"/>
        <v>20.714285714285712</v>
      </c>
    </row>
    <row r="30" spans="1:8" x14ac:dyDescent="0.25">
      <c r="A30">
        <f>SUM(A1:A28)</f>
        <v>23.68</v>
      </c>
      <c r="H30">
        <f>SUM(H1:H28)</f>
        <v>338.28571428571428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Planilha</vt:lpstr>
      <vt:lpstr>ORÇAMENTO</vt:lpstr>
      <vt:lpstr>Memoria de Calculo</vt:lpstr>
      <vt:lpstr>BDI</vt:lpstr>
      <vt:lpstr>Cronograma</vt:lpstr>
      <vt:lpstr>Composição</vt:lpstr>
      <vt:lpstr>NAO</vt:lpstr>
      <vt:lpstr>NAO 2</vt:lpstr>
      <vt:lpstr>BDI!Area_de_impressao</vt:lpstr>
      <vt:lpstr>Composição!Area_de_impressao</vt:lpstr>
      <vt:lpstr>Cronograma!Area_de_impressao</vt:lpstr>
      <vt:lpstr>'Memoria de Calculo'!Area_de_impressao</vt:lpstr>
      <vt:lpstr>ORÇAMENTO!Area_de_impressao</vt:lpstr>
      <vt:lpstr>Planilha!Area_de_impressao</vt:lpstr>
    </vt:vector>
  </TitlesOfParts>
  <Company>Caixa Econômica Federal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GEPAD</dc:creator>
  <cp:lastModifiedBy>Windows</cp:lastModifiedBy>
  <cp:lastPrinted>2023-06-13T13:22:31Z</cp:lastPrinted>
  <dcterms:created xsi:type="dcterms:W3CDTF">1998-10-30T18:34:56Z</dcterms:created>
  <dcterms:modified xsi:type="dcterms:W3CDTF">2023-06-13T13:25:40Z</dcterms:modified>
</cp:coreProperties>
</file>